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 defaultThemeVersion="124226"/>
  <xr:revisionPtr revIDLastSave="0" documentId="13_ncr:1_{183F9F1E-07C1-4B4B-A564-11BE9B82FF72}" xr6:coauthVersionLast="36" xr6:coauthVersionMax="36" xr10:uidLastSave="{00000000-0000-0000-0000-000000000000}"/>
  <bookViews>
    <workbookView showHorizontalScroll="0" showVerticalScroll="0" showSheetTabs="0" xWindow="0" yWindow="0" windowWidth="28800" windowHeight="11625" xr2:uid="{00000000-000D-0000-FFFF-FFFF00000000}"/>
  </bookViews>
  <sheets>
    <sheet name="4" sheetId="1" r:id="rId1"/>
  </sheets>
  <definedNames>
    <definedName name="_xlnm._FilterDatabase" localSheetId="0" hidden="1">'4'!#REF!</definedName>
    <definedName name="_xlnm.Print_Area" localSheetId="0">'4'!$A$1:$AG$54</definedName>
  </definedNames>
  <calcPr calcId="191029"/>
</workbook>
</file>

<file path=xl/calcChain.xml><?xml version="1.0" encoding="utf-8"?>
<calcChain xmlns="http://schemas.openxmlformats.org/spreadsheetml/2006/main">
  <c r="E48" i="1" l="1"/>
  <c r="F48" i="1"/>
  <c r="G48" i="1"/>
  <c r="H48" i="1"/>
  <c r="I48" i="1"/>
  <c r="J48" i="1"/>
  <c r="K48" i="1"/>
  <c r="L48" i="1"/>
  <c r="M48" i="1"/>
  <c r="N48" i="1"/>
  <c r="O48" i="1"/>
  <c r="P48" i="1"/>
  <c r="Q48" i="1"/>
  <c r="R48" i="1"/>
  <c r="S48" i="1"/>
  <c r="T48" i="1"/>
  <c r="U48" i="1"/>
  <c r="V48" i="1"/>
  <c r="W48" i="1"/>
  <c r="X48" i="1"/>
  <c r="Y48" i="1"/>
  <c r="Z48" i="1"/>
  <c r="AA48" i="1"/>
  <c r="D48" i="1"/>
  <c r="P36" i="1" l="1"/>
  <c r="E36" i="1"/>
  <c r="F36" i="1"/>
  <c r="G36" i="1"/>
  <c r="H36" i="1"/>
  <c r="I36" i="1"/>
  <c r="J36" i="1"/>
  <c r="K36" i="1"/>
  <c r="L36" i="1"/>
  <c r="M36" i="1"/>
  <c r="N36" i="1"/>
  <c r="O36" i="1"/>
  <c r="Q36" i="1"/>
  <c r="R36" i="1"/>
  <c r="S36" i="1"/>
  <c r="T36" i="1"/>
  <c r="U36" i="1"/>
  <c r="W36" i="1"/>
  <c r="X36" i="1"/>
  <c r="Y36" i="1"/>
  <c r="Z36" i="1"/>
  <c r="AA36" i="1"/>
  <c r="D36" i="1"/>
  <c r="V36" i="1" l="1"/>
  <c r="AB53" i="1" l="1"/>
  <c r="AB54" i="1"/>
  <c r="AB52" i="1" s="1"/>
  <c r="AB18" i="1" s="1"/>
  <c r="AC54" i="1"/>
  <c r="AD54" i="1"/>
  <c r="AE54" i="1"/>
  <c r="AF54" i="1"/>
  <c r="AG54" i="1"/>
  <c r="AD53" i="1"/>
  <c r="AE53" i="1"/>
  <c r="AF53" i="1"/>
  <c r="AG53" i="1"/>
  <c r="AC53" i="1"/>
  <c r="AC41" i="1"/>
  <c r="AD41" i="1"/>
  <c r="AE41" i="1"/>
  <c r="AF41" i="1"/>
  <c r="AG41" i="1"/>
  <c r="AC42" i="1"/>
  <c r="AD42" i="1"/>
  <c r="AE42" i="1"/>
  <c r="AF42" i="1"/>
  <c r="AG42" i="1"/>
  <c r="AC37" i="1"/>
  <c r="AD37" i="1"/>
  <c r="AE37" i="1"/>
  <c r="AF37" i="1"/>
  <c r="AG37" i="1"/>
  <c r="AC38" i="1"/>
  <c r="AD38" i="1"/>
  <c r="AE38" i="1"/>
  <c r="AF38" i="1"/>
  <c r="AG38" i="1"/>
  <c r="AC49" i="1"/>
  <c r="AD49" i="1"/>
  <c r="AE49" i="1"/>
  <c r="AF49" i="1"/>
  <c r="AG49" i="1"/>
  <c r="AC40" i="1"/>
  <c r="AD40" i="1"/>
  <c r="AE40" i="1"/>
  <c r="AF40" i="1"/>
  <c r="AG40" i="1"/>
  <c r="AC39" i="1"/>
  <c r="AD39" i="1"/>
  <c r="AE39" i="1"/>
  <c r="AF39" i="1"/>
  <c r="AG39" i="1"/>
  <c r="AC50" i="1"/>
  <c r="AD50" i="1"/>
  <c r="AE50" i="1"/>
  <c r="AF50" i="1"/>
  <c r="AG50" i="1"/>
  <c r="AB42" i="1"/>
  <c r="AB37" i="1"/>
  <c r="AB38" i="1"/>
  <c r="AB49" i="1"/>
  <c r="AB40" i="1"/>
  <c r="AB39" i="1"/>
  <c r="AB50" i="1"/>
  <c r="AB41" i="1"/>
  <c r="AB22" i="1"/>
  <c r="AB21" i="1" s="1"/>
  <c r="AB20" i="1" s="1"/>
  <c r="AB14" i="1" s="1"/>
  <c r="AD22" i="1"/>
  <c r="AD21" i="1" s="1"/>
  <c r="AD20" i="1" s="1"/>
  <c r="AD14" i="1" s="1"/>
  <c r="AE22" i="1"/>
  <c r="AE21" i="1" s="1"/>
  <c r="AE20" i="1" s="1"/>
  <c r="AE14" i="1" s="1"/>
  <c r="AF22" i="1"/>
  <c r="AF21" i="1" s="1"/>
  <c r="AF20" i="1" s="1"/>
  <c r="AG22" i="1"/>
  <c r="AG21" i="1" s="1"/>
  <c r="AG20" i="1" s="1"/>
  <c r="AG14" i="1" s="1"/>
  <c r="AC22" i="1"/>
  <c r="AC21" i="1" s="1"/>
  <c r="AC20" i="1" s="1"/>
  <c r="AA52" i="1"/>
  <c r="AA18" i="1" s="1"/>
  <c r="Z52" i="1"/>
  <c r="Z18" i="1" s="1"/>
  <c r="Y52" i="1"/>
  <c r="Y18" i="1" s="1"/>
  <c r="X52" i="1"/>
  <c r="X18" i="1" s="1"/>
  <c r="W52" i="1"/>
  <c r="W18" i="1" s="1"/>
  <c r="V52" i="1"/>
  <c r="V18" i="1" s="1"/>
  <c r="U52" i="1"/>
  <c r="U18" i="1" s="1"/>
  <c r="T52" i="1"/>
  <c r="T18" i="1" s="1"/>
  <c r="S52" i="1"/>
  <c r="S18" i="1" s="1"/>
  <c r="R52" i="1"/>
  <c r="R18" i="1" s="1"/>
  <c r="Q52" i="1"/>
  <c r="Q18" i="1" s="1"/>
  <c r="P52" i="1"/>
  <c r="P18" i="1" s="1"/>
  <c r="O52" i="1"/>
  <c r="O18" i="1" s="1"/>
  <c r="N52" i="1"/>
  <c r="N18" i="1" s="1"/>
  <c r="M52" i="1"/>
  <c r="M18" i="1" s="1"/>
  <c r="L52" i="1"/>
  <c r="L18" i="1" s="1"/>
  <c r="K52" i="1"/>
  <c r="K18" i="1" s="1"/>
  <c r="J52" i="1"/>
  <c r="J18" i="1" s="1"/>
  <c r="I52" i="1"/>
  <c r="I18" i="1" s="1"/>
  <c r="H52" i="1"/>
  <c r="H18" i="1" s="1"/>
  <c r="G52" i="1"/>
  <c r="G18" i="1" s="1"/>
  <c r="F52" i="1"/>
  <c r="F18" i="1" s="1"/>
  <c r="E52" i="1"/>
  <c r="E18" i="1" s="1"/>
  <c r="D52" i="1"/>
  <c r="D18" i="1" s="1"/>
  <c r="AA47" i="1"/>
  <c r="AA43" i="1" s="1"/>
  <c r="AA17" i="1" s="1"/>
  <c r="Z47" i="1"/>
  <c r="Z43" i="1" s="1"/>
  <c r="Z17" i="1" s="1"/>
  <c r="Y47" i="1"/>
  <c r="Y43" i="1" s="1"/>
  <c r="Y17" i="1" s="1"/>
  <c r="X47" i="1"/>
  <c r="X43" i="1" s="1"/>
  <c r="X17" i="1" s="1"/>
  <c r="W47" i="1"/>
  <c r="W43" i="1" s="1"/>
  <c r="W17" i="1" s="1"/>
  <c r="V47" i="1"/>
  <c r="V43" i="1" s="1"/>
  <c r="V17" i="1" s="1"/>
  <c r="U47" i="1"/>
  <c r="U43" i="1" s="1"/>
  <c r="U17" i="1" s="1"/>
  <c r="T47" i="1"/>
  <c r="T43" i="1" s="1"/>
  <c r="T17" i="1" s="1"/>
  <c r="S47" i="1"/>
  <c r="S43" i="1" s="1"/>
  <c r="S17" i="1" s="1"/>
  <c r="R47" i="1"/>
  <c r="R43" i="1" s="1"/>
  <c r="R17" i="1" s="1"/>
  <c r="Q47" i="1"/>
  <c r="Q43" i="1" s="1"/>
  <c r="Q17" i="1" s="1"/>
  <c r="P47" i="1"/>
  <c r="P43" i="1" s="1"/>
  <c r="P17" i="1" s="1"/>
  <c r="O47" i="1"/>
  <c r="O43" i="1" s="1"/>
  <c r="O17" i="1" s="1"/>
  <c r="N47" i="1"/>
  <c r="N43" i="1" s="1"/>
  <c r="N17" i="1" s="1"/>
  <c r="M47" i="1"/>
  <c r="M43" i="1" s="1"/>
  <c r="M17" i="1" s="1"/>
  <c r="L47" i="1"/>
  <c r="L43" i="1" s="1"/>
  <c r="L17" i="1" s="1"/>
  <c r="K47" i="1"/>
  <c r="K43" i="1" s="1"/>
  <c r="K17" i="1" s="1"/>
  <c r="J47" i="1"/>
  <c r="J43" i="1" s="1"/>
  <c r="J17" i="1" s="1"/>
  <c r="I47" i="1"/>
  <c r="I43" i="1" s="1"/>
  <c r="I17" i="1" s="1"/>
  <c r="H47" i="1"/>
  <c r="H43" i="1" s="1"/>
  <c r="H17" i="1" s="1"/>
  <c r="G47" i="1"/>
  <c r="G43" i="1" s="1"/>
  <c r="G17" i="1" s="1"/>
  <c r="F47" i="1"/>
  <c r="F43" i="1" s="1"/>
  <c r="F17" i="1" s="1"/>
  <c r="E47" i="1"/>
  <c r="E43" i="1" s="1"/>
  <c r="E17" i="1" s="1"/>
  <c r="D47" i="1"/>
  <c r="D43" i="1" s="1"/>
  <c r="D17" i="1" s="1"/>
  <c r="AG31" i="1"/>
  <c r="AF31" i="1"/>
  <c r="AE31" i="1"/>
  <c r="AD31" i="1"/>
  <c r="AC31" i="1"/>
  <c r="AB31" i="1"/>
  <c r="AA31" i="1"/>
  <c r="Z31" i="1"/>
  <c r="Y31" i="1"/>
  <c r="X31" i="1"/>
  <c r="W31" i="1"/>
  <c r="V31" i="1"/>
  <c r="U31" i="1"/>
  <c r="T31" i="1"/>
  <c r="S31" i="1"/>
  <c r="R31" i="1"/>
  <c r="Q31" i="1"/>
  <c r="P31" i="1"/>
  <c r="O31" i="1"/>
  <c r="N31" i="1"/>
  <c r="M31" i="1"/>
  <c r="L31" i="1"/>
  <c r="K31" i="1"/>
  <c r="J31" i="1"/>
  <c r="I31" i="1"/>
  <c r="H31" i="1"/>
  <c r="G31" i="1"/>
  <c r="F31" i="1"/>
  <c r="E31" i="1"/>
  <c r="D31" i="1"/>
  <c r="AG25" i="1"/>
  <c r="AG24" i="1" s="1"/>
  <c r="AG15" i="1" s="1"/>
  <c r="AF25" i="1"/>
  <c r="AF24" i="1" s="1"/>
  <c r="AF15" i="1" s="1"/>
  <c r="AE25" i="1"/>
  <c r="AE24" i="1" s="1"/>
  <c r="AE15" i="1" s="1"/>
  <c r="AD25" i="1"/>
  <c r="AD24" i="1" s="1"/>
  <c r="AC25" i="1"/>
  <c r="AC24" i="1" s="1"/>
  <c r="AC15" i="1" s="1"/>
  <c r="AB25" i="1"/>
  <c r="AB24" i="1" s="1"/>
  <c r="AB15" i="1" s="1"/>
  <c r="AA25" i="1"/>
  <c r="Z25" i="1"/>
  <c r="Y25" i="1"/>
  <c r="Y24" i="1" s="1"/>
  <c r="Y15" i="1" s="1"/>
  <c r="X25" i="1"/>
  <c r="X24" i="1" s="1"/>
  <c r="X15" i="1" s="1"/>
  <c r="W25" i="1"/>
  <c r="W24" i="1" s="1"/>
  <c r="W15" i="1" s="1"/>
  <c r="V25" i="1"/>
  <c r="V24" i="1" s="1"/>
  <c r="V15" i="1" s="1"/>
  <c r="U25" i="1"/>
  <c r="U24" i="1" s="1"/>
  <c r="U15" i="1" s="1"/>
  <c r="T25" i="1"/>
  <c r="T24" i="1" s="1"/>
  <c r="T15" i="1" s="1"/>
  <c r="S25" i="1"/>
  <c r="S24" i="1" s="1"/>
  <c r="R25" i="1"/>
  <c r="R24" i="1" s="1"/>
  <c r="R15" i="1" s="1"/>
  <c r="Q25" i="1"/>
  <c r="Q24" i="1" s="1"/>
  <c r="Q15" i="1" s="1"/>
  <c r="P25" i="1"/>
  <c r="P24" i="1" s="1"/>
  <c r="P15" i="1" s="1"/>
  <c r="O25" i="1"/>
  <c r="O24" i="1" s="1"/>
  <c r="O15" i="1" s="1"/>
  <c r="N25" i="1"/>
  <c r="N24" i="1" s="1"/>
  <c r="N15" i="1" s="1"/>
  <c r="M25" i="1"/>
  <c r="M24" i="1" s="1"/>
  <c r="M15" i="1" s="1"/>
  <c r="L25" i="1"/>
  <c r="L24" i="1" s="1"/>
  <c r="L15" i="1" s="1"/>
  <c r="K25" i="1"/>
  <c r="K24" i="1" s="1"/>
  <c r="K15" i="1" s="1"/>
  <c r="J25" i="1"/>
  <c r="I25" i="1"/>
  <c r="I24" i="1" s="1"/>
  <c r="I15" i="1" s="1"/>
  <c r="H25" i="1"/>
  <c r="H24" i="1" s="1"/>
  <c r="H15" i="1" s="1"/>
  <c r="G25" i="1"/>
  <c r="G24" i="1" s="1"/>
  <c r="G15" i="1" s="1"/>
  <c r="F25" i="1"/>
  <c r="F24" i="1" s="1"/>
  <c r="F15" i="1" s="1"/>
  <c r="E25" i="1"/>
  <c r="E24" i="1" s="1"/>
  <c r="E15" i="1" s="1"/>
  <c r="D25" i="1"/>
  <c r="D24" i="1" s="1"/>
  <c r="AA24" i="1"/>
  <c r="AA15" i="1" s="1"/>
  <c r="Z24" i="1"/>
  <c r="Z15" i="1" s="1"/>
  <c r="J24" i="1"/>
  <c r="J15" i="1" s="1"/>
  <c r="E21" i="1"/>
  <c r="E20" i="1" s="1"/>
  <c r="E14" i="1" s="1"/>
  <c r="D21" i="1"/>
  <c r="D20" i="1" s="1"/>
  <c r="D14" i="1" s="1"/>
  <c r="AA21" i="1"/>
  <c r="AA20" i="1" s="1"/>
  <c r="Z21" i="1"/>
  <c r="Z20" i="1" s="1"/>
  <c r="Z14" i="1" s="1"/>
  <c r="Y21" i="1"/>
  <c r="Y20" i="1" s="1"/>
  <c r="Y14" i="1" s="1"/>
  <c r="X21" i="1"/>
  <c r="X20" i="1" s="1"/>
  <c r="X14" i="1" s="1"/>
  <c r="W21" i="1"/>
  <c r="W20" i="1" s="1"/>
  <c r="V21" i="1"/>
  <c r="V20" i="1" s="1"/>
  <c r="V14" i="1" s="1"/>
  <c r="U21" i="1"/>
  <c r="U20" i="1" s="1"/>
  <c r="U14" i="1" s="1"/>
  <c r="T21" i="1"/>
  <c r="T20" i="1" s="1"/>
  <c r="S21" i="1"/>
  <c r="S20" i="1" s="1"/>
  <c r="S14" i="1" s="1"/>
  <c r="R21" i="1"/>
  <c r="R20" i="1" s="1"/>
  <c r="R14" i="1" s="1"/>
  <c r="Q21" i="1"/>
  <c r="Q20" i="1" s="1"/>
  <c r="P21" i="1"/>
  <c r="P20" i="1" s="1"/>
  <c r="P14" i="1" s="1"/>
  <c r="O21" i="1"/>
  <c r="O20" i="1" s="1"/>
  <c r="O14" i="1" s="1"/>
  <c r="N21" i="1"/>
  <c r="N20" i="1" s="1"/>
  <c r="N14" i="1" s="1"/>
  <c r="M21" i="1"/>
  <c r="M20" i="1" s="1"/>
  <c r="M14" i="1" s="1"/>
  <c r="L21" i="1"/>
  <c r="L20" i="1" s="1"/>
  <c r="K21" i="1"/>
  <c r="K20" i="1" s="1"/>
  <c r="J21" i="1"/>
  <c r="J20" i="1" s="1"/>
  <c r="J14" i="1" s="1"/>
  <c r="I21" i="1"/>
  <c r="I20" i="1" s="1"/>
  <c r="H21" i="1"/>
  <c r="H20" i="1" s="1"/>
  <c r="G21" i="1"/>
  <c r="G20" i="1" s="1"/>
  <c r="G14" i="1" s="1"/>
  <c r="F21" i="1"/>
  <c r="F20" i="1" s="1"/>
  <c r="F14" i="1" s="1"/>
  <c r="D15" i="1"/>
  <c r="AG48" i="1" l="1"/>
  <c r="AG47" i="1" s="1"/>
  <c r="AG43" i="1" s="1"/>
  <c r="AG17" i="1" s="1"/>
  <c r="AF48" i="1"/>
  <c r="AF47" i="1" s="1"/>
  <c r="AF43" i="1" s="1"/>
  <c r="AF17" i="1" s="1"/>
  <c r="AC48" i="1"/>
  <c r="AC47" i="1" s="1"/>
  <c r="AC43" i="1" s="1"/>
  <c r="AC17" i="1" s="1"/>
  <c r="AB48" i="1"/>
  <c r="AB47" i="1" s="1"/>
  <c r="AB43" i="1" s="1"/>
  <c r="AB17" i="1" s="1"/>
  <c r="AE48" i="1"/>
  <c r="AE47" i="1" s="1"/>
  <c r="AE43" i="1" s="1"/>
  <c r="AE17" i="1" s="1"/>
  <c r="AD48" i="1"/>
  <c r="AD47" i="1" s="1"/>
  <c r="AD43" i="1" s="1"/>
  <c r="AD17" i="1" s="1"/>
  <c r="AC36" i="1"/>
  <c r="AC30" i="1" s="1"/>
  <c r="AC16" i="1" s="1"/>
  <c r="AF36" i="1"/>
  <c r="AF30" i="1" s="1"/>
  <c r="AF16" i="1" s="1"/>
  <c r="AD36" i="1"/>
  <c r="AD30" i="1" s="1"/>
  <c r="AD16" i="1" s="1"/>
  <c r="AG36" i="1"/>
  <c r="AG30" i="1" s="1"/>
  <c r="AG16" i="1" s="1"/>
  <c r="AE36" i="1"/>
  <c r="AE30" i="1" s="1"/>
  <c r="AE16" i="1" s="1"/>
  <c r="AB36" i="1"/>
  <c r="AB30" i="1" s="1"/>
  <c r="AB16" i="1" s="1"/>
  <c r="O30" i="1"/>
  <c r="S30" i="1"/>
  <c r="S16" i="1" s="1"/>
  <c r="D30" i="1"/>
  <c r="H30" i="1"/>
  <c r="H16" i="1" s="1"/>
  <c r="P30" i="1"/>
  <c r="P16" i="1" s="1"/>
  <c r="P13" i="1" s="1"/>
  <c r="W30" i="1"/>
  <c r="W16" i="1" s="1"/>
  <c r="N30" i="1"/>
  <c r="N16" i="1" s="1"/>
  <c r="N13" i="1" s="1"/>
  <c r="Z30" i="1"/>
  <c r="Z16" i="1" s="1"/>
  <c r="Z13" i="1" s="1"/>
  <c r="M30" i="1"/>
  <c r="M16" i="1" s="1"/>
  <c r="M13" i="1" s="1"/>
  <c r="AG52" i="1"/>
  <c r="AG18" i="1" s="1"/>
  <c r="T30" i="1"/>
  <c r="T16" i="1" s="1"/>
  <c r="E30" i="1"/>
  <c r="E16" i="1" s="1"/>
  <c r="E13" i="1" s="1"/>
  <c r="I30" i="1"/>
  <c r="I16" i="1" s="1"/>
  <c r="Q30" i="1"/>
  <c r="Q16" i="1" s="1"/>
  <c r="U30" i="1"/>
  <c r="U16" i="1" s="1"/>
  <c r="U13" i="1" s="1"/>
  <c r="Y30" i="1"/>
  <c r="Y16" i="1" s="1"/>
  <c r="Y13" i="1" s="1"/>
  <c r="G30" i="1"/>
  <c r="G16" i="1" s="1"/>
  <c r="G13" i="1" s="1"/>
  <c r="K30" i="1"/>
  <c r="K16" i="1" s="1"/>
  <c r="AA30" i="1"/>
  <c r="AA16" i="1" s="1"/>
  <c r="AD52" i="1"/>
  <c r="AD18" i="1" s="1"/>
  <c r="J30" i="1"/>
  <c r="J16" i="1" s="1"/>
  <c r="J13" i="1" s="1"/>
  <c r="V30" i="1"/>
  <c r="V16" i="1" s="1"/>
  <c r="V13" i="1" s="1"/>
  <c r="AC52" i="1"/>
  <c r="AC18" i="1" s="1"/>
  <c r="AF52" i="1"/>
  <c r="AF18" i="1" s="1"/>
  <c r="AE52" i="1"/>
  <c r="AE18" i="1" s="1"/>
  <c r="Q14" i="1"/>
  <c r="W14" i="1"/>
  <c r="AC14" i="1"/>
  <c r="K14" i="1"/>
  <c r="S15" i="1"/>
  <c r="H14" i="1"/>
  <c r="AF14" i="1"/>
  <c r="T14" i="1"/>
  <c r="I14" i="1"/>
  <c r="AD15" i="1"/>
  <c r="L14" i="1"/>
  <c r="AA14" i="1"/>
  <c r="F30" i="1"/>
  <c r="F16" i="1" s="1"/>
  <c r="F13" i="1" s="1"/>
  <c r="L30" i="1"/>
  <c r="L16" i="1" s="1"/>
  <c r="R30" i="1"/>
  <c r="X30" i="1"/>
  <c r="X16" i="1" s="1"/>
  <c r="X13" i="1" s="1"/>
  <c r="AA19" i="1" l="1"/>
  <c r="AB13" i="1"/>
  <c r="W19" i="1"/>
  <c r="AG13" i="1"/>
  <c r="AA13" i="1"/>
  <c r="E19" i="1"/>
  <c r="W13" i="1"/>
  <c r="N19" i="1"/>
  <c r="K19" i="1"/>
  <c r="D16" i="1"/>
  <c r="D13" i="1" s="1"/>
  <c r="D19" i="1"/>
  <c r="O16" i="1"/>
  <c r="O13" i="1" s="1"/>
  <c r="O19" i="1"/>
  <c r="M19" i="1"/>
  <c r="K13" i="1"/>
  <c r="Z19" i="1"/>
  <c r="H19" i="1"/>
  <c r="Q13" i="1"/>
  <c r="U19" i="1"/>
  <c r="I13" i="1"/>
  <c r="S19" i="1"/>
  <c r="S13" i="1"/>
  <c r="I19" i="1"/>
  <c r="Y19" i="1"/>
  <c r="T13" i="1"/>
  <c r="Q19" i="1"/>
  <c r="H13" i="1"/>
  <c r="T19" i="1"/>
  <c r="F19" i="1"/>
  <c r="J19" i="1"/>
  <c r="G19" i="1"/>
  <c r="AE13" i="1"/>
  <c r="P19" i="1"/>
  <c r="AG19" i="1"/>
  <c r="V19" i="1"/>
  <c r="AE19" i="1"/>
  <c r="AC13" i="1"/>
  <c r="AC19" i="1"/>
  <c r="AF13" i="1"/>
  <c r="AF19" i="1"/>
  <c r="AB19" i="1"/>
  <c r="AD19" i="1"/>
  <c r="R19" i="1"/>
  <c r="R16" i="1"/>
  <c r="R13" i="1" s="1"/>
  <c r="X19" i="1"/>
  <c r="L13" i="1"/>
  <c r="AD13" i="1"/>
  <c r="L19" i="1"/>
</calcChain>
</file>

<file path=xl/sharedStrings.xml><?xml version="1.0" encoding="utf-8"?>
<sst xmlns="http://schemas.openxmlformats.org/spreadsheetml/2006/main" count="211" uniqueCount="137">
  <si>
    <t>I кв.</t>
  </si>
  <si>
    <t>II кв.</t>
  </si>
  <si>
    <t>III кв.</t>
  </si>
  <si>
    <t>IV кв.</t>
  </si>
  <si>
    <t>нематериальные активы</t>
  </si>
  <si>
    <t>основные средства</t>
  </si>
  <si>
    <t>млн рублей (без НДС)</t>
  </si>
  <si>
    <t>Другое</t>
  </si>
  <si>
    <t>4.1.1</t>
  </si>
  <si>
    <t>4.1.2</t>
  </si>
  <si>
    <t>4.1.3</t>
  </si>
  <si>
    <t>4.1.4</t>
  </si>
  <si>
    <t>4.1.5</t>
  </si>
  <si>
    <t>4.1.6</t>
  </si>
  <si>
    <t>4.2.1</t>
  </si>
  <si>
    <t>4.2.2</t>
  </si>
  <si>
    <t>4.2.3</t>
  </si>
  <si>
    <t>4.2.4</t>
  </si>
  <si>
    <t>4.2.5</t>
  </si>
  <si>
    <t>4.2.6</t>
  </si>
  <si>
    <t>4.3.1</t>
  </si>
  <si>
    <t>4.3.2</t>
  </si>
  <si>
    <t>4.3.3</t>
  </si>
  <si>
    <t>4.3.4</t>
  </si>
  <si>
    <t>4.3.5</t>
  </si>
  <si>
    <t>4.3.6</t>
  </si>
  <si>
    <t>4.4.1</t>
  </si>
  <si>
    <t>4.4.2</t>
  </si>
  <si>
    <t>4.4.3</t>
  </si>
  <si>
    <t>4.4.4</t>
  </si>
  <si>
    <t>4.4.5</t>
  </si>
  <si>
    <t>4.4.6</t>
  </si>
  <si>
    <t>5</t>
  </si>
  <si>
    <t>6</t>
  </si>
  <si>
    <t>7</t>
  </si>
  <si>
    <t>8</t>
  </si>
  <si>
    <t>9</t>
  </si>
  <si>
    <t>10</t>
  </si>
  <si>
    <t xml:space="preserve"> </t>
  </si>
  <si>
    <t>шт, приборы учета</t>
  </si>
  <si>
    <t>шт, иное</t>
  </si>
  <si>
    <t>Итого план</t>
  </si>
  <si>
    <t>Идентификатор инвестиционного проекта</t>
  </si>
  <si>
    <t>Номер группы инвестиционных проектов</t>
  </si>
  <si>
    <r>
      <t>м</t>
    </r>
    <r>
      <rPr>
        <vertAlign val="superscript"/>
        <sz val="12"/>
        <color rgb="FF000000"/>
        <rFont val="Times New Roman"/>
        <family val="1"/>
        <charset val="204"/>
      </rPr>
      <t>2</t>
    </r>
    <r>
      <rPr>
        <sz val="12"/>
        <color rgb="FF000000"/>
        <rFont val="Times New Roman"/>
        <family val="1"/>
        <charset val="204"/>
      </rPr>
      <t>, здания, строения, сооружения, земельные участки</t>
    </r>
  </si>
  <si>
    <t>Форма 4. План принятия к бухгалтерскому учету основных средств и нематериальных активов (с распределением по кварталам) (версия шаблона 1.0)</t>
  </si>
  <si>
    <t>Наименование инвестиционного проекта (группы инвестиционных проектов)</t>
  </si>
  <si>
    <t>План принятия основных средств и нематериальных активов к бухгалтерскому учету на 2025 год</t>
  </si>
  <si>
    <t>00</t>
  </si>
  <si>
    <t>ВСЕГО по инвестиционной программе, в том числе:</t>
  </si>
  <si>
    <t>Г</t>
  </si>
  <si>
    <t>00.1</t>
  </si>
  <si>
    <t>Развитие и модернизация учета электрической энергии (мощности), всего</t>
  </si>
  <si>
    <t>00.2</t>
  </si>
  <si>
    <t>Реконструкция, всего</t>
  </si>
  <si>
    <t>00.3</t>
  </si>
  <si>
    <t>Модернизация, техническое перевооружение, модификация, всего</t>
  </si>
  <si>
    <t>00.4</t>
  </si>
  <si>
    <t>Новое строительство, создание, покупка, всего</t>
  </si>
  <si>
    <t>00.5</t>
  </si>
  <si>
    <t>Прочие инвестиционные проекты, всего</t>
  </si>
  <si>
    <t>69</t>
  </si>
  <si>
    <t>Томская область</t>
  </si>
  <si>
    <t>69.1</t>
  </si>
  <si>
    <t>Развитие и модернизация учета электрической энергии (мощности), всего, в том числе:</t>
  </si>
  <si>
    <t>69.1.1</t>
  </si>
  <si>
    <t>Установка приборов учета, всего, в том числе:</t>
  </si>
  <si>
    <t>Построение интеллектуальной системы учета ИСУ</t>
  </si>
  <si>
    <t>N_1</t>
  </si>
  <si>
    <t>69.1.2</t>
  </si>
  <si>
    <t>Включение приборов учета в систему сбора и передачи данных, всего, в том числе:</t>
  </si>
  <si>
    <t>69.2</t>
  </si>
  <si>
    <t>Реконструкция, всего, в том числе:</t>
  </si>
  <si>
    <t>69.2.1</t>
  </si>
  <si>
    <t>Реконструкция зданий (сооружений), всего, в том числе:</t>
  </si>
  <si>
    <t>69.2.1.1</t>
  </si>
  <si>
    <t>Реконструкция систем инженерно-технического обеспечения зданий (сооружений), всего, в том числе:</t>
  </si>
  <si>
    <t>69.2.1.2</t>
  </si>
  <si>
    <t>Реконструкция прочих объектов основных средств, всего, в том числе:</t>
  </si>
  <si>
    <t>69.2.2</t>
  </si>
  <si>
    <t>Реконструкция линий связи и телекоммуникационных систем, всего, в том числе:</t>
  </si>
  <si>
    <t>69.2.3</t>
  </si>
  <si>
    <t>Реконструкция информационно-вычислительных систем, всего, в том числе:</t>
  </si>
  <si>
    <t>69.3</t>
  </si>
  <si>
    <t>Модернизация, техническое перевооружение, модификация, всего, в том числе:</t>
  </si>
  <si>
    <t>69.3.1</t>
  </si>
  <si>
    <t>Модернизация, техническое перевооружение зданий (сооружений), всего, в том числе:</t>
  </si>
  <si>
    <t>69.3.1.1</t>
  </si>
  <si>
    <t>Создание, модернизация, техническое перевооружение систем инженерно-технического обеспечения зданий (сооружений), всего, в том числе:</t>
  </si>
  <si>
    <t>69.3.1.2</t>
  </si>
  <si>
    <t>Модернизация, техническое перевооружение прочих объектов основных средств, всего, в том числе:</t>
  </si>
  <si>
    <t>69.3.2</t>
  </si>
  <si>
    <t>Модернизация, техническое перевооружение линий связи и телекоммуникационных систем, всего, в том числе:</t>
  </si>
  <si>
    <t>69.3.3</t>
  </si>
  <si>
    <t>Модернизация, техническое перевооружение информационно-вычислительных систем, всего, в том числе:</t>
  </si>
  <si>
    <t>69.3.4</t>
  </si>
  <si>
    <t>Модификация программ для ЭВМ, всего, в том числе:</t>
  </si>
  <si>
    <t>Р_5</t>
  </si>
  <si>
    <t>Развитие системы управления потоками сбора и передачи данных "Пионер" (СУП СПД Пионер)</t>
  </si>
  <si>
    <t>Р_6</t>
  </si>
  <si>
    <t>Развитие ИТ платформы расчетов и взаимодействия с физическими лицами</t>
  </si>
  <si>
    <t>N_7</t>
  </si>
  <si>
    <t>Развитие системы «Единый биллинг юридических лиц»</t>
  </si>
  <si>
    <t>N_8</t>
  </si>
  <si>
    <t>Приобретение лицензий на право пользования антивирусной программой Касперский</t>
  </si>
  <si>
    <t>Р_9</t>
  </si>
  <si>
    <t>Развитие каналов взаимодействия с клиентами</t>
  </si>
  <si>
    <t>N_11</t>
  </si>
  <si>
    <t>Развитие системы "CRM юридических лиц"</t>
  </si>
  <si>
    <t>N_10</t>
  </si>
  <si>
    <t>Р_12</t>
  </si>
  <si>
    <t>69.4</t>
  </si>
  <si>
    <t>Новое строительство, создание, покупка, всего, в том числе:</t>
  </si>
  <si>
    <t>69.4.1</t>
  </si>
  <si>
    <t>Новое строительство, покупка зданий (сооружений), всего, в том числе:</t>
  </si>
  <si>
    <t>69.4.2</t>
  </si>
  <si>
    <t>Новое строительство, покупка линий связи и телекоммуникационных систем, всего, в том числе:</t>
  </si>
  <si>
    <t>69.4.3</t>
  </si>
  <si>
    <t>Прочее новое строительство, создание, покупка объектов основных средств, всего, в том числе:</t>
  </si>
  <si>
    <t>69.4.4</t>
  </si>
  <si>
    <t>Создание, приобретение объектов нематериальных активов, всего, в том числе:</t>
  </si>
  <si>
    <t>69.4.4.1</t>
  </si>
  <si>
    <t>Создание программ для ЭВМ, приобретение прав на программы для ЭВМ, всего, в том числе:</t>
  </si>
  <si>
    <t>69.4.4.2</t>
  </si>
  <si>
    <t>Создание, приобретение прочих объектов нематериальных активов, всего, в том числе:</t>
  </si>
  <si>
    <t>69.5</t>
  </si>
  <si>
    <t>Прочие инвестиционные проекты, всего, в том числе:</t>
  </si>
  <si>
    <t>Приобретение компьютерной техники</t>
  </si>
  <si>
    <t>N_4</t>
  </si>
  <si>
    <t>Приобретение серверов</t>
  </si>
  <si>
    <t>О_1</t>
  </si>
  <si>
    <t>на год:  2025</t>
  </si>
  <si>
    <t>Субъект электроэнергетики: Акционерное общество "Томская энергосбытовая компания"</t>
  </si>
  <si>
    <t>ОГРН: 1057000128184</t>
  </si>
  <si>
    <t>Год раскрытия информации: 2025</t>
  </si>
  <si>
    <t>Внедрение системы "Инновационный биллинг» на базе платформы «Omni-US»</t>
  </si>
  <si>
    <t xml:space="preserve">Развитие информационного вычислительного комплекса (СИГМА.ИВК)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</si>
</sst>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00"/>
  </numFmts>
  <fonts count="35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31">
    <xf numFmtId="0" fontId="0" fillId="0" borderId="0"/>
    <xf numFmtId="0" fontId="2" fillId="0" borderId="0"/>
    <xf numFmtId="0" fontId="5" fillId="0" borderId="0"/>
    <xf numFmtId="0" fontId="2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4" fillId="0" borderId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5" fillId="7" borderId="5" applyNumberFormat="0" applyAlignment="0" applyProtection="0"/>
    <xf numFmtId="0" fontId="16" fillId="20" borderId="6" applyNumberFormat="0" applyAlignment="0" applyProtection="0"/>
    <xf numFmtId="0" fontId="17" fillId="20" borderId="5" applyNumberFormat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10" applyNumberFormat="0" applyFill="0" applyAlignment="0" applyProtection="0"/>
    <xf numFmtId="0" fontId="22" fillId="21" borderId="11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0" fontId="25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3" borderId="0" applyNumberFormat="0" applyBorder="0" applyAlignment="0" applyProtection="0"/>
    <xf numFmtId="0" fontId="28" fillId="0" borderId="0" applyNumberFormat="0" applyFill="0" applyBorder="0" applyAlignment="0" applyProtection="0"/>
    <xf numFmtId="0" fontId="12" fillId="23" borderId="12" applyNumberFormat="0" applyFont="0" applyAlignment="0" applyProtection="0"/>
    <xf numFmtId="9" fontId="2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9" fillId="0" borderId="13" applyNumberFormat="0" applyFill="0" applyAlignment="0" applyProtection="0"/>
    <xf numFmtId="0" fontId="30" fillId="0" borderId="0"/>
    <xf numFmtId="0" fontId="31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2" fillId="4" borderId="0" applyNumberFormat="0" applyBorder="0" applyAlignment="0" applyProtection="0"/>
  </cellStyleXfs>
  <cellXfs count="56">
    <xf numFmtId="0" fontId="0" fillId="0" borderId="0" xfId="0"/>
    <xf numFmtId="0" fontId="4" fillId="0" borderId="0" xfId="0" applyFont="1"/>
    <xf numFmtId="0" fontId="4" fillId="0" borderId="0" xfId="0" applyFont="1" applyBorder="1"/>
    <xf numFmtId="0" fontId="4" fillId="0" borderId="2" xfId="0" applyFont="1" applyFill="1" applyBorder="1" applyAlignment="1">
      <alignment horizontal="center" vertical="center" textRotation="90" wrapText="1"/>
    </xf>
    <xf numFmtId="49" fontId="9" fillId="0" borderId="2" xfId="3" applyNumberFormat="1" applyFont="1" applyFill="1" applyBorder="1" applyAlignment="1">
      <alignment horizontal="center" vertical="center"/>
    </xf>
    <xf numFmtId="0" fontId="9" fillId="0" borderId="2" xfId="3" applyFont="1" applyFill="1" applyBorder="1" applyAlignment="1">
      <alignment horizontal="center" vertical="center"/>
    </xf>
    <xf numFmtId="49" fontId="8" fillId="0" borderId="2" xfId="2" applyNumberFormat="1" applyFont="1" applyFill="1" applyBorder="1" applyAlignment="1">
      <alignment horizontal="center" vertical="center"/>
    </xf>
    <xf numFmtId="0" fontId="8" fillId="0" borderId="2" xfId="2" applyFont="1" applyFill="1" applyBorder="1" applyAlignment="1">
      <alignment horizontal="center" vertical="center" wrapText="1"/>
    </xf>
    <xf numFmtId="0" fontId="4" fillId="0" borderId="2" xfId="0" applyFont="1" applyFill="1" applyBorder="1"/>
    <xf numFmtId="0" fontId="4" fillId="0" borderId="0" xfId="0" applyFont="1" applyFill="1"/>
    <xf numFmtId="0" fontId="0" fillId="0" borderId="2" xfId="0" applyFont="1" applyFill="1" applyBorder="1" applyAlignment="1">
      <alignment horizontal="center" vertical="center" textRotation="90" wrapText="1"/>
    </xf>
    <xf numFmtId="0" fontId="9" fillId="0" borderId="2" xfId="3" applyFont="1" applyFill="1" applyBorder="1" applyAlignment="1">
      <alignment horizontal="center" vertical="center" wrapText="1"/>
    </xf>
    <xf numFmtId="0" fontId="9" fillId="0" borderId="2" xfId="3" applyFont="1" applyFill="1" applyBorder="1" applyAlignment="1">
      <alignment horizontal="center" vertical="center" textRotation="90" wrapText="1"/>
    </xf>
    <xf numFmtId="49" fontId="33" fillId="0" borderId="2" xfId="2" applyNumberFormat="1" applyFont="1" applyFill="1" applyBorder="1" applyAlignment="1">
      <alignment horizontal="center" vertical="center"/>
    </xf>
    <xf numFmtId="0" fontId="33" fillId="0" borderId="2" xfId="2" applyFont="1" applyFill="1" applyBorder="1" applyAlignment="1">
      <alignment horizontal="left" vertical="center" wrapText="1"/>
    </xf>
    <xf numFmtId="49" fontId="0" fillId="0" borderId="2" xfId="0" applyNumberFormat="1" applyFont="1" applyFill="1" applyBorder="1" applyAlignment="1">
      <alignment horizontal="center" vertical="center"/>
    </xf>
    <xf numFmtId="4" fontId="0" fillId="0" borderId="2" xfId="0" applyNumberFormat="1" applyFont="1" applyFill="1" applyBorder="1" applyAlignment="1">
      <alignment horizontal="center" vertical="center"/>
    </xf>
    <xf numFmtId="4" fontId="0" fillId="24" borderId="2" xfId="0" applyNumberFormat="1" applyFont="1" applyFill="1" applyBorder="1" applyAlignment="1">
      <alignment horizontal="center" vertical="center"/>
    </xf>
    <xf numFmtId="49" fontId="4" fillId="25" borderId="0" xfId="0" applyNumberFormat="1" applyFont="1" applyFill="1"/>
    <xf numFmtId="0" fontId="33" fillId="0" borderId="2" xfId="2" applyFont="1" applyFill="1" applyBorder="1" applyAlignment="1">
      <alignment horizontal="left" wrapText="1"/>
    </xf>
    <xf numFmtId="49" fontId="4" fillId="0" borderId="2" xfId="0" applyNumberFormat="1" applyFont="1" applyFill="1" applyBorder="1" applyAlignment="1">
      <alignment horizontal="center" vertical="center"/>
    </xf>
    <xf numFmtId="49" fontId="33" fillId="0" borderId="2" xfId="2" applyNumberFormat="1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15" xfId="0" applyFont="1" applyFill="1" applyBorder="1"/>
    <xf numFmtId="0" fontId="7" fillId="0" borderId="0" xfId="2" applyFont="1" applyBorder="1" applyAlignment="1">
      <alignment vertical="center"/>
    </xf>
    <xf numFmtId="0" fontId="10" fillId="0" borderId="0" xfId="43" applyFont="1" applyBorder="1" applyAlignment="1">
      <alignment horizontal="right"/>
    </xf>
    <xf numFmtId="0" fontId="10" fillId="0" borderId="0" xfId="0" applyFont="1" applyFill="1" applyBorder="1" applyAlignment="1">
      <alignment vertical="center"/>
    </xf>
    <xf numFmtId="0" fontId="4" fillId="0" borderId="0" xfId="0" applyFont="1" applyFill="1" applyBorder="1"/>
    <xf numFmtId="4" fontId="0" fillId="0" borderId="0" xfId="0" applyNumberFormat="1" applyFont="1" applyFill="1" applyBorder="1" applyAlignment="1">
      <alignment horizontal="center" vertical="center"/>
    </xf>
    <xf numFmtId="4" fontId="0" fillId="24" borderId="0" xfId="0" applyNumberFormat="1" applyFont="1" applyFill="1" applyBorder="1" applyAlignment="1">
      <alignment horizontal="center" vertical="center"/>
    </xf>
    <xf numFmtId="49" fontId="4" fillId="24" borderId="0" xfId="0" applyNumberFormat="1" applyFont="1" applyFill="1" applyBorder="1"/>
    <xf numFmtId="49" fontId="4" fillId="25" borderId="0" xfId="0" applyNumberFormat="1" applyFont="1" applyFill="1" applyBorder="1"/>
    <xf numFmtId="0" fontId="4" fillId="0" borderId="0" xfId="0" applyFont="1" applyFill="1" applyBorder="1" applyAlignment="1">
      <alignment wrapText="1"/>
    </xf>
    <xf numFmtId="4" fontId="4" fillId="24" borderId="0" xfId="0" applyNumberFormat="1" applyFont="1" applyFill="1" applyBorder="1" applyAlignment="1">
      <alignment horizontal="center" vertical="center" wrapText="1"/>
    </xf>
    <xf numFmtId="3" fontId="0" fillId="0" borderId="2" xfId="0" applyNumberFormat="1" applyFont="1" applyFill="1" applyBorder="1" applyAlignment="1">
      <alignment horizontal="center" vertical="center"/>
    </xf>
    <xf numFmtId="49" fontId="8" fillId="26" borderId="2" xfId="2" applyNumberFormat="1" applyFont="1" applyFill="1" applyBorder="1" applyAlignment="1">
      <alignment horizontal="center" vertical="center"/>
    </xf>
    <xf numFmtId="49" fontId="34" fillId="26" borderId="2" xfId="2" applyNumberFormat="1" applyFont="1" applyFill="1" applyBorder="1" applyAlignment="1">
      <alignment horizontal="left" vertical="center" wrapText="1"/>
    </xf>
    <xf numFmtId="49" fontId="4" fillId="26" borderId="2" xfId="0" applyNumberFormat="1" applyFont="1" applyFill="1" applyBorder="1" applyAlignment="1">
      <alignment horizontal="center" vertical="center"/>
    </xf>
    <xf numFmtId="4" fontId="0" fillId="26" borderId="2" xfId="0" applyNumberFormat="1" applyFont="1" applyFill="1" applyBorder="1" applyAlignment="1">
      <alignment horizontal="center" vertical="center"/>
    </xf>
    <xf numFmtId="3" fontId="0" fillId="26" borderId="2" xfId="0" applyNumberFormat="1" applyFont="1" applyFill="1" applyBorder="1" applyAlignment="1">
      <alignment horizontal="center" vertical="center"/>
    </xf>
    <xf numFmtId="0" fontId="0" fillId="26" borderId="2" xfId="0" applyFont="1" applyFill="1" applyBorder="1" applyAlignment="1">
      <alignment horizontal="center" vertical="center"/>
    </xf>
    <xf numFmtId="0" fontId="4" fillId="26" borderId="2" xfId="0" applyFont="1" applyFill="1" applyBorder="1" applyAlignment="1">
      <alignment horizontal="center" vertical="center"/>
    </xf>
    <xf numFmtId="167" fontId="0" fillId="0" borderId="2" xfId="0" applyNumberFormat="1" applyFont="1" applyFill="1" applyBorder="1" applyAlignment="1">
      <alignment horizontal="center" vertical="center"/>
    </xf>
    <xf numFmtId="167" fontId="0" fillId="24" borderId="2" xfId="0" applyNumberFormat="1" applyFont="1" applyFill="1" applyBorder="1" applyAlignment="1">
      <alignment horizontal="center" vertical="center"/>
    </xf>
    <xf numFmtId="167" fontId="0" fillId="26" borderId="2" xfId="0" applyNumberFormat="1" applyFont="1" applyFill="1" applyBorder="1" applyAlignment="1">
      <alignment horizontal="center" vertical="center"/>
    </xf>
    <xf numFmtId="0" fontId="6" fillId="0" borderId="14" xfId="2" applyFont="1" applyBorder="1" applyAlignment="1"/>
    <xf numFmtId="0" fontId="3" fillId="0" borderId="0" xfId="1" applyFont="1" applyFill="1" applyBorder="1" applyAlignment="1"/>
    <xf numFmtId="0" fontId="7" fillId="0" borderId="0" xfId="2" applyFont="1" applyAlignment="1"/>
    <xf numFmtId="0" fontId="6" fillId="0" borderId="0" xfId="2" applyFont="1" applyAlignment="1"/>
    <xf numFmtId="0" fontId="7" fillId="0" borderId="0" xfId="2" applyFont="1" applyAlignment="1">
      <alignment vertical="center"/>
    </xf>
    <xf numFmtId="0" fontId="10" fillId="0" borderId="0" xfId="0" applyFont="1" applyFill="1" applyAlignment="1"/>
    <xf numFmtId="0" fontId="9" fillId="0" borderId="1" xfId="3" applyFont="1" applyFill="1" applyBorder="1" applyAlignment="1">
      <alignment horizontal="center" vertical="center" wrapText="1"/>
    </xf>
    <xf numFmtId="0" fontId="9" fillId="0" borderId="3" xfId="3" applyFont="1" applyFill="1" applyBorder="1" applyAlignment="1">
      <alignment horizontal="center" vertical="center" wrapText="1"/>
    </xf>
    <xf numFmtId="0" fontId="9" fillId="0" borderId="4" xfId="3" applyFont="1" applyFill="1" applyBorder="1" applyAlignment="1">
      <alignment horizontal="center" vertical="center" wrapText="1"/>
    </xf>
    <xf numFmtId="0" fontId="9" fillId="0" borderId="2" xfId="3" applyFont="1" applyFill="1" applyBorder="1" applyAlignment="1">
      <alignment horizontal="center" vertical="center" wrapText="1"/>
    </xf>
    <xf numFmtId="0" fontId="9" fillId="0" borderId="2" xfId="3" applyFont="1" applyFill="1" applyBorder="1" applyAlignment="1">
      <alignment horizontal="center" vertical="center"/>
    </xf>
  </cellXfs>
  <cellStyles count="231">
    <cellStyle name="20% - Акцент1 2" xfId="4" xr:uid="{00000000-0005-0000-0000-000000000000}"/>
    <cellStyle name="20% - Акцент2 2" xfId="5" xr:uid="{00000000-0005-0000-0000-000001000000}"/>
    <cellStyle name="20% - Акцент3 2" xfId="6" xr:uid="{00000000-0005-0000-0000-000002000000}"/>
    <cellStyle name="20% - Акцент4 2" xfId="7" xr:uid="{00000000-0005-0000-0000-000003000000}"/>
    <cellStyle name="20% - Акцент5 2" xfId="8" xr:uid="{00000000-0005-0000-0000-000004000000}"/>
    <cellStyle name="20% - Акцент6 2" xfId="9" xr:uid="{00000000-0005-0000-0000-000005000000}"/>
    <cellStyle name="40% - Акцент1 2" xfId="10" xr:uid="{00000000-0005-0000-0000-000006000000}"/>
    <cellStyle name="40% - Акцент2 2" xfId="11" xr:uid="{00000000-0005-0000-0000-000007000000}"/>
    <cellStyle name="40% - Акцент3 2" xfId="12" xr:uid="{00000000-0005-0000-0000-000008000000}"/>
    <cellStyle name="40% - Акцент4 2" xfId="13" xr:uid="{00000000-0005-0000-0000-000009000000}"/>
    <cellStyle name="40% - Акцент5 2" xfId="14" xr:uid="{00000000-0005-0000-0000-00000A000000}"/>
    <cellStyle name="40% - Акцент6 2" xfId="15" xr:uid="{00000000-0005-0000-0000-00000B000000}"/>
    <cellStyle name="60% - Акцент1 2" xfId="16" xr:uid="{00000000-0005-0000-0000-00000C000000}"/>
    <cellStyle name="60% - Акцент2 2" xfId="17" xr:uid="{00000000-0005-0000-0000-00000D000000}"/>
    <cellStyle name="60% - Акцент3 2" xfId="18" xr:uid="{00000000-0005-0000-0000-00000E000000}"/>
    <cellStyle name="60% - Акцент4 2" xfId="19" xr:uid="{00000000-0005-0000-0000-00000F000000}"/>
    <cellStyle name="60% - Акцент5 2" xfId="20" xr:uid="{00000000-0005-0000-0000-000010000000}"/>
    <cellStyle name="60% - Акцент6 2" xfId="21" xr:uid="{00000000-0005-0000-0000-000011000000}"/>
    <cellStyle name="Normal 2" xfId="22" xr:uid="{00000000-0005-0000-0000-000012000000}"/>
    <cellStyle name="Акцент1 2" xfId="23" xr:uid="{00000000-0005-0000-0000-000013000000}"/>
    <cellStyle name="Акцент2 2" xfId="24" xr:uid="{00000000-0005-0000-0000-000014000000}"/>
    <cellStyle name="Акцент3 2" xfId="25" xr:uid="{00000000-0005-0000-0000-000015000000}"/>
    <cellStyle name="Акцент4 2" xfId="26" xr:uid="{00000000-0005-0000-0000-000016000000}"/>
    <cellStyle name="Акцент5 2" xfId="27" xr:uid="{00000000-0005-0000-0000-000017000000}"/>
    <cellStyle name="Акцент6 2" xfId="28" xr:uid="{00000000-0005-0000-0000-000018000000}"/>
    <cellStyle name="Ввод  2" xfId="29" xr:uid="{00000000-0005-0000-0000-000019000000}"/>
    <cellStyle name="Вывод 2" xfId="30" xr:uid="{00000000-0005-0000-0000-00001A000000}"/>
    <cellStyle name="Вычисление 2" xfId="31" xr:uid="{00000000-0005-0000-0000-00001B000000}"/>
    <cellStyle name="Заголовок 1 2" xfId="32" xr:uid="{00000000-0005-0000-0000-00001C000000}"/>
    <cellStyle name="Заголовок 2 2" xfId="33" xr:uid="{00000000-0005-0000-0000-00001D000000}"/>
    <cellStyle name="Заголовок 3 2" xfId="34" xr:uid="{00000000-0005-0000-0000-00001E000000}"/>
    <cellStyle name="Заголовок 4 2" xfId="35" xr:uid="{00000000-0005-0000-0000-00001F000000}"/>
    <cellStyle name="Итог 2" xfId="36" xr:uid="{00000000-0005-0000-0000-000020000000}"/>
    <cellStyle name="Контрольная ячейка 2" xfId="37" xr:uid="{00000000-0005-0000-0000-000021000000}"/>
    <cellStyle name="Название 2" xfId="38" xr:uid="{00000000-0005-0000-0000-000022000000}"/>
    <cellStyle name="Нейтральный 2" xfId="39" xr:uid="{00000000-0005-0000-0000-000023000000}"/>
    <cellStyle name="Обычный" xfId="0" builtinId="0"/>
    <cellStyle name="Обычный 12 2" xfId="40" xr:uid="{00000000-0005-0000-0000-000025000000}"/>
    <cellStyle name="Обычный 2" xfId="41" xr:uid="{00000000-0005-0000-0000-000026000000}"/>
    <cellStyle name="Обычный 2 26 2" xfId="42" xr:uid="{00000000-0005-0000-0000-000027000000}"/>
    <cellStyle name="Обычный 3" xfId="43" xr:uid="{00000000-0005-0000-0000-000028000000}"/>
    <cellStyle name="Обычный 3 2" xfId="44" xr:uid="{00000000-0005-0000-0000-000029000000}"/>
    <cellStyle name="Обычный 3 2 2 2" xfId="45" xr:uid="{00000000-0005-0000-0000-00002A000000}"/>
    <cellStyle name="Обычный 3 21" xfId="46" xr:uid="{00000000-0005-0000-0000-00002B000000}"/>
    <cellStyle name="Обычный 4" xfId="1" xr:uid="{00000000-0005-0000-0000-00002C000000}"/>
    <cellStyle name="Обычный 4 2" xfId="47" xr:uid="{00000000-0005-0000-0000-00002D000000}"/>
    <cellStyle name="Обычный 5" xfId="3" xr:uid="{00000000-0005-0000-0000-00002E000000}"/>
    <cellStyle name="Обычный 6" xfId="48" xr:uid="{00000000-0005-0000-0000-00002F000000}"/>
    <cellStyle name="Обычный 6 2" xfId="49" xr:uid="{00000000-0005-0000-0000-000030000000}"/>
    <cellStyle name="Обычный 6 2 2" xfId="50" xr:uid="{00000000-0005-0000-0000-000031000000}"/>
    <cellStyle name="Обычный 6 2 2 2" xfId="51" xr:uid="{00000000-0005-0000-0000-000032000000}"/>
    <cellStyle name="Обычный 6 2 2 2 2" xfId="52" xr:uid="{00000000-0005-0000-0000-000033000000}"/>
    <cellStyle name="Обычный 6 2 2 2 2 2" xfId="53" xr:uid="{00000000-0005-0000-0000-000034000000}"/>
    <cellStyle name="Обычный 6 2 2 2 2 2 2" xfId="54" xr:uid="{00000000-0005-0000-0000-000035000000}"/>
    <cellStyle name="Обычный 6 2 2 2 2 2 3" xfId="55" xr:uid="{00000000-0005-0000-0000-000036000000}"/>
    <cellStyle name="Обычный 6 2 2 2 2 3" xfId="56" xr:uid="{00000000-0005-0000-0000-000037000000}"/>
    <cellStyle name="Обычный 6 2 2 2 2 4" xfId="57" xr:uid="{00000000-0005-0000-0000-000038000000}"/>
    <cellStyle name="Обычный 6 2 2 2 3" xfId="58" xr:uid="{00000000-0005-0000-0000-000039000000}"/>
    <cellStyle name="Обычный 6 2 2 2 3 2" xfId="59" xr:uid="{00000000-0005-0000-0000-00003A000000}"/>
    <cellStyle name="Обычный 6 2 2 2 3 3" xfId="60" xr:uid="{00000000-0005-0000-0000-00003B000000}"/>
    <cellStyle name="Обычный 6 2 2 2 4" xfId="61" xr:uid="{00000000-0005-0000-0000-00003C000000}"/>
    <cellStyle name="Обычный 6 2 2 2 5" xfId="62" xr:uid="{00000000-0005-0000-0000-00003D000000}"/>
    <cellStyle name="Обычный 6 2 2 3" xfId="63" xr:uid="{00000000-0005-0000-0000-00003E000000}"/>
    <cellStyle name="Обычный 6 2 2 3 2" xfId="64" xr:uid="{00000000-0005-0000-0000-00003F000000}"/>
    <cellStyle name="Обычный 6 2 2 3 2 2" xfId="65" xr:uid="{00000000-0005-0000-0000-000040000000}"/>
    <cellStyle name="Обычный 6 2 2 3 2 3" xfId="66" xr:uid="{00000000-0005-0000-0000-000041000000}"/>
    <cellStyle name="Обычный 6 2 2 3 3" xfId="67" xr:uid="{00000000-0005-0000-0000-000042000000}"/>
    <cellStyle name="Обычный 6 2 2 3 4" xfId="68" xr:uid="{00000000-0005-0000-0000-000043000000}"/>
    <cellStyle name="Обычный 6 2 2 4" xfId="69" xr:uid="{00000000-0005-0000-0000-000044000000}"/>
    <cellStyle name="Обычный 6 2 2 4 2" xfId="70" xr:uid="{00000000-0005-0000-0000-000045000000}"/>
    <cellStyle name="Обычный 6 2 2 4 2 2" xfId="71" xr:uid="{00000000-0005-0000-0000-000046000000}"/>
    <cellStyle name="Обычный 6 2 2 4 2 3" xfId="72" xr:uid="{00000000-0005-0000-0000-000047000000}"/>
    <cellStyle name="Обычный 6 2 2 4 3" xfId="73" xr:uid="{00000000-0005-0000-0000-000048000000}"/>
    <cellStyle name="Обычный 6 2 2 4 4" xfId="74" xr:uid="{00000000-0005-0000-0000-000049000000}"/>
    <cellStyle name="Обычный 6 2 2 5" xfId="75" xr:uid="{00000000-0005-0000-0000-00004A000000}"/>
    <cellStyle name="Обычный 6 2 2 5 2" xfId="76" xr:uid="{00000000-0005-0000-0000-00004B000000}"/>
    <cellStyle name="Обычный 6 2 2 5 3" xfId="77" xr:uid="{00000000-0005-0000-0000-00004C000000}"/>
    <cellStyle name="Обычный 6 2 2 6" xfId="78" xr:uid="{00000000-0005-0000-0000-00004D000000}"/>
    <cellStyle name="Обычный 6 2 2 7" xfId="79" xr:uid="{00000000-0005-0000-0000-00004E000000}"/>
    <cellStyle name="Обычный 6 2 2 8" xfId="80" xr:uid="{00000000-0005-0000-0000-00004F000000}"/>
    <cellStyle name="Обычный 6 2 3" xfId="81" xr:uid="{00000000-0005-0000-0000-000050000000}"/>
    <cellStyle name="Обычный 6 2 3 2" xfId="82" xr:uid="{00000000-0005-0000-0000-000051000000}"/>
    <cellStyle name="Обычный 6 2 3 2 2" xfId="83" xr:uid="{00000000-0005-0000-0000-000052000000}"/>
    <cellStyle name="Обычный 6 2 3 2 2 2" xfId="84" xr:uid="{00000000-0005-0000-0000-000053000000}"/>
    <cellStyle name="Обычный 6 2 3 2 2 2 2" xfId="85" xr:uid="{00000000-0005-0000-0000-000054000000}"/>
    <cellStyle name="Обычный 6 2 3 2 2 2 3" xfId="86" xr:uid="{00000000-0005-0000-0000-000055000000}"/>
    <cellStyle name="Обычный 6 2 3 2 2 3" xfId="87" xr:uid="{00000000-0005-0000-0000-000056000000}"/>
    <cellStyle name="Обычный 6 2 3 2 2 4" xfId="88" xr:uid="{00000000-0005-0000-0000-000057000000}"/>
    <cellStyle name="Обычный 6 2 3 2 3" xfId="89" xr:uid="{00000000-0005-0000-0000-000058000000}"/>
    <cellStyle name="Обычный 6 2 3 2 3 2" xfId="90" xr:uid="{00000000-0005-0000-0000-000059000000}"/>
    <cellStyle name="Обычный 6 2 3 2 3 3" xfId="91" xr:uid="{00000000-0005-0000-0000-00005A000000}"/>
    <cellStyle name="Обычный 6 2 3 2 4" xfId="92" xr:uid="{00000000-0005-0000-0000-00005B000000}"/>
    <cellStyle name="Обычный 6 2 3 2 5" xfId="93" xr:uid="{00000000-0005-0000-0000-00005C000000}"/>
    <cellStyle name="Обычный 6 2 3 3" xfId="94" xr:uid="{00000000-0005-0000-0000-00005D000000}"/>
    <cellStyle name="Обычный 6 2 3 3 2" xfId="95" xr:uid="{00000000-0005-0000-0000-00005E000000}"/>
    <cellStyle name="Обычный 6 2 3 3 2 2" xfId="96" xr:uid="{00000000-0005-0000-0000-00005F000000}"/>
    <cellStyle name="Обычный 6 2 3 3 2 3" xfId="97" xr:uid="{00000000-0005-0000-0000-000060000000}"/>
    <cellStyle name="Обычный 6 2 3 3 3" xfId="98" xr:uid="{00000000-0005-0000-0000-000061000000}"/>
    <cellStyle name="Обычный 6 2 3 3 4" xfId="99" xr:uid="{00000000-0005-0000-0000-000062000000}"/>
    <cellStyle name="Обычный 6 2 3 4" xfId="100" xr:uid="{00000000-0005-0000-0000-000063000000}"/>
    <cellStyle name="Обычный 6 2 3 4 2" xfId="101" xr:uid="{00000000-0005-0000-0000-000064000000}"/>
    <cellStyle name="Обычный 6 2 3 4 2 2" xfId="102" xr:uid="{00000000-0005-0000-0000-000065000000}"/>
    <cellStyle name="Обычный 6 2 3 4 2 3" xfId="103" xr:uid="{00000000-0005-0000-0000-000066000000}"/>
    <cellStyle name="Обычный 6 2 3 4 3" xfId="104" xr:uid="{00000000-0005-0000-0000-000067000000}"/>
    <cellStyle name="Обычный 6 2 3 4 4" xfId="105" xr:uid="{00000000-0005-0000-0000-000068000000}"/>
    <cellStyle name="Обычный 6 2 3 5" xfId="106" xr:uid="{00000000-0005-0000-0000-000069000000}"/>
    <cellStyle name="Обычный 6 2 3 5 2" xfId="107" xr:uid="{00000000-0005-0000-0000-00006A000000}"/>
    <cellStyle name="Обычный 6 2 3 5 3" xfId="108" xr:uid="{00000000-0005-0000-0000-00006B000000}"/>
    <cellStyle name="Обычный 6 2 3 6" xfId="109" xr:uid="{00000000-0005-0000-0000-00006C000000}"/>
    <cellStyle name="Обычный 6 2 3 7" xfId="110" xr:uid="{00000000-0005-0000-0000-00006D000000}"/>
    <cellStyle name="Обычный 6 2 3 8" xfId="111" xr:uid="{00000000-0005-0000-0000-00006E000000}"/>
    <cellStyle name="Обычный 6 2 3 9" xfId="112" xr:uid="{00000000-0005-0000-0000-00006F000000}"/>
    <cellStyle name="Обычный 6 2 4" xfId="113" xr:uid="{00000000-0005-0000-0000-000070000000}"/>
    <cellStyle name="Обычный 6 2 4 2" xfId="114" xr:uid="{00000000-0005-0000-0000-000071000000}"/>
    <cellStyle name="Обычный 6 2 4 2 2" xfId="115" xr:uid="{00000000-0005-0000-0000-000072000000}"/>
    <cellStyle name="Обычный 6 2 4 2 3" xfId="116" xr:uid="{00000000-0005-0000-0000-000073000000}"/>
    <cellStyle name="Обычный 6 2 4 3" xfId="117" xr:uid="{00000000-0005-0000-0000-000074000000}"/>
    <cellStyle name="Обычный 6 2 4 4" xfId="118" xr:uid="{00000000-0005-0000-0000-000075000000}"/>
    <cellStyle name="Обычный 6 2 5" xfId="119" xr:uid="{00000000-0005-0000-0000-000076000000}"/>
    <cellStyle name="Обычный 6 2 5 2" xfId="120" xr:uid="{00000000-0005-0000-0000-000077000000}"/>
    <cellStyle name="Обычный 6 2 5 2 2" xfId="121" xr:uid="{00000000-0005-0000-0000-000078000000}"/>
    <cellStyle name="Обычный 6 2 5 2 3" xfId="122" xr:uid="{00000000-0005-0000-0000-000079000000}"/>
    <cellStyle name="Обычный 6 2 5 3" xfId="123" xr:uid="{00000000-0005-0000-0000-00007A000000}"/>
    <cellStyle name="Обычный 6 2 5 4" xfId="124" xr:uid="{00000000-0005-0000-0000-00007B000000}"/>
    <cellStyle name="Обычный 6 2 6" xfId="125" xr:uid="{00000000-0005-0000-0000-00007C000000}"/>
    <cellStyle name="Обычный 6 2 6 2" xfId="126" xr:uid="{00000000-0005-0000-0000-00007D000000}"/>
    <cellStyle name="Обычный 6 2 6 3" xfId="127" xr:uid="{00000000-0005-0000-0000-00007E000000}"/>
    <cellStyle name="Обычный 6 2 7" xfId="128" xr:uid="{00000000-0005-0000-0000-00007F000000}"/>
    <cellStyle name="Обычный 6 2 8" xfId="129" xr:uid="{00000000-0005-0000-0000-000080000000}"/>
    <cellStyle name="Обычный 6 2 9" xfId="130" xr:uid="{00000000-0005-0000-0000-000081000000}"/>
    <cellStyle name="Обычный 6 3" xfId="131" xr:uid="{00000000-0005-0000-0000-000082000000}"/>
    <cellStyle name="Обычный 6 3 2" xfId="132" xr:uid="{00000000-0005-0000-0000-000083000000}"/>
    <cellStyle name="Обычный 6 3 2 2" xfId="133" xr:uid="{00000000-0005-0000-0000-000084000000}"/>
    <cellStyle name="Обычный 6 3 2 3" xfId="134" xr:uid="{00000000-0005-0000-0000-000085000000}"/>
    <cellStyle name="Обычный 6 3 3" xfId="135" xr:uid="{00000000-0005-0000-0000-000086000000}"/>
    <cellStyle name="Обычный 6 3 4" xfId="136" xr:uid="{00000000-0005-0000-0000-000087000000}"/>
    <cellStyle name="Обычный 6 4" xfId="137" xr:uid="{00000000-0005-0000-0000-000088000000}"/>
    <cellStyle name="Обычный 6 4 2" xfId="138" xr:uid="{00000000-0005-0000-0000-000089000000}"/>
    <cellStyle name="Обычный 6 4 2 2" xfId="139" xr:uid="{00000000-0005-0000-0000-00008A000000}"/>
    <cellStyle name="Обычный 6 4 2 3" xfId="140" xr:uid="{00000000-0005-0000-0000-00008B000000}"/>
    <cellStyle name="Обычный 6 4 3" xfId="141" xr:uid="{00000000-0005-0000-0000-00008C000000}"/>
    <cellStyle name="Обычный 6 4 4" xfId="142" xr:uid="{00000000-0005-0000-0000-00008D000000}"/>
    <cellStyle name="Обычный 6 5" xfId="143" xr:uid="{00000000-0005-0000-0000-00008E000000}"/>
    <cellStyle name="Обычный 6 5 2" xfId="144" xr:uid="{00000000-0005-0000-0000-00008F000000}"/>
    <cellStyle name="Обычный 6 5 3" xfId="145" xr:uid="{00000000-0005-0000-0000-000090000000}"/>
    <cellStyle name="Обычный 6 6" xfId="146" xr:uid="{00000000-0005-0000-0000-000091000000}"/>
    <cellStyle name="Обычный 6 7" xfId="147" xr:uid="{00000000-0005-0000-0000-000092000000}"/>
    <cellStyle name="Обычный 6 8" xfId="148" xr:uid="{00000000-0005-0000-0000-000093000000}"/>
    <cellStyle name="Обычный 7" xfId="2" xr:uid="{00000000-0005-0000-0000-000094000000}"/>
    <cellStyle name="Обычный 7 2" xfId="149" xr:uid="{00000000-0005-0000-0000-000095000000}"/>
    <cellStyle name="Обычный 7 2 2" xfId="150" xr:uid="{00000000-0005-0000-0000-000096000000}"/>
    <cellStyle name="Обычный 7 2 2 2" xfId="151" xr:uid="{00000000-0005-0000-0000-000097000000}"/>
    <cellStyle name="Обычный 7 2 2 2 2" xfId="152" xr:uid="{00000000-0005-0000-0000-000098000000}"/>
    <cellStyle name="Обычный 7 2 2 2 3" xfId="153" xr:uid="{00000000-0005-0000-0000-000099000000}"/>
    <cellStyle name="Обычный 7 2 2 3" xfId="154" xr:uid="{00000000-0005-0000-0000-00009A000000}"/>
    <cellStyle name="Обычный 7 2 2 4" xfId="155" xr:uid="{00000000-0005-0000-0000-00009B000000}"/>
    <cellStyle name="Обычный 7 2 3" xfId="156" xr:uid="{00000000-0005-0000-0000-00009C000000}"/>
    <cellStyle name="Обычный 7 2 3 2" xfId="157" xr:uid="{00000000-0005-0000-0000-00009D000000}"/>
    <cellStyle name="Обычный 7 2 3 2 2" xfId="158" xr:uid="{00000000-0005-0000-0000-00009E000000}"/>
    <cellStyle name="Обычный 7 2 3 2 3" xfId="159" xr:uid="{00000000-0005-0000-0000-00009F000000}"/>
    <cellStyle name="Обычный 7 2 3 3" xfId="160" xr:uid="{00000000-0005-0000-0000-0000A0000000}"/>
    <cellStyle name="Обычный 7 2 3 4" xfId="161" xr:uid="{00000000-0005-0000-0000-0000A1000000}"/>
    <cellStyle name="Обычный 7 2 4" xfId="162" xr:uid="{00000000-0005-0000-0000-0000A2000000}"/>
    <cellStyle name="Обычный 7 2 4 2" xfId="163" xr:uid="{00000000-0005-0000-0000-0000A3000000}"/>
    <cellStyle name="Обычный 7 2 4 3" xfId="164" xr:uid="{00000000-0005-0000-0000-0000A4000000}"/>
    <cellStyle name="Обычный 7 2 5" xfId="165" xr:uid="{00000000-0005-0000-0000-0000A5000000}"/>
    <cellStyle name="Обычный 7 2 6" xfId="166" xr:uid="{00000000-0005-0000-0000-0000A6000000}"/>
    <cellStyle name="Обычный 7 2 7" xfId="167" xr:uid="{00000000-0005-0000-0000-0000A7000000}"/>
    <cellStyle name="Обычный 8" xfId="168" xr:uid="{00000000-0005-0000-0000-0000A8000000}"/>
    <cellStyle name="Обычный 9" xfId="169" xr:uid="{00000000-0005-0000-0000-0000A9000000}"/>
    <cellStyle name="Обычный 9 2" xfId="170" xr:uid="{00000000-0005-0000-0000-0000AA000000}"/>
    <cellStyle name="Обычный 9 2 2" xfId="171" xr:uid="{00000000-0005-0000-0000-0000AB000000}"/>
    <cellStyle name="Обычный 9 2 2 2" xfId="172" xr:uid="{00000000-0005-0000-0000-0000AC000000}"/>
    <cellStyle name="Обычный 9 2 2 3" xfId="173" xr:uid="{00000000-0005-0000-0000-0000AD000000}"/>
    <cellStyle name="Обычный 9 2 2 4" xfId="174" xr:uid="{00000000-0005-0000-0000-0000AE000000}"/>
    <cellStyle name="Обычный 9 2 3" xfId="175" xr:uid="{00000000-0005-0000-0000-0000AF000000}"/>
    <cellStyle name="Обычный 9 2 4" xfId="176" xr:uid="{00000000-0005-0000-0000-0000B0000000}"/>
    <cellStyle name="Обычный 9 3" xfId="177" xr:uid="{00000000-0005-0000-0000-0000B1000000}"/>
    <cellStyle name="Обычный 9 3 2" xfId="178" xr:uid="{00000000-0005-0000-0000-0000B2000000}"/>
    <cellStyle name="Обычный 9 3 3" xfId="179" xr:uid="{00000000-0005-0000-0000-0000B3000000}"/>
    <cellStyle name="Обычный 9 3 4" xfId="180" xr:uid="{00000000-0005-0000-0000-0000B4000000}"/>
    <cellStyle name="Обычный 9 4" xfId="181" xr:uid="{00000000-0005-0000-0000-0000B5000000}"/>
    <cellStyle name="Обычный 9 5" xfId="182" xr:uid="{00000000-0005-0000-0000-0000B6000000}"/>
    <cellStyle name="Плохой 2" xfId="183" xr:uid="{00000000-0005-0000-0000-0000B7000000}"/>
    <cellStyle name="Пояснение 2" xfId="184" xr:uid="{00000000-0005-0000-0000-0000B8000000}"/>
    <cellStyle name="Примечание 2" xfId="185" xr:uid="{00000000-0005-0000-0000-0000B9000000}"/>
    <cellStyle name="Процентный 2" xfId="186" xr:uid="{00000000-0005-0000-0000-0000BA000000}"/>
    <cellStyle name="Процентный 3" xfId="187" xr:uid="{00000000-0005-0000-0000-0000BB000000}"/>
    <cellStyle name="Связанная ячейка 2" xfId="188" xr:uid="{00000000-0005-0000-0000-0000BC000000}"/>
    <cellStyle name="Стиль 1" xfId="189" xr:uid="{00000000-0005-0000-0000-0000BD000000}"/>
    <cellStyle name="Текст предупреждения 2" xfId="190" xr:uid="{00000000-0005-0000-0000-0000BE000000}"/>
    <cellStyle name="Финансовый 2" xfId="191" xr:uid="{00000000-0005-0000-0000-0000BF000000}"/>
    <cellStyle name="Финансовый 2 2" xfId="192" xr:uid="{00000000-0005-0000-0000-0000C0000000}"/>
    <cellStyle name="Финансовый 2 2 2" xfId="193" xr:uid="{00000000-0005-0000-0000-0000C1000000}"/>
    <cellStyle name="Финансовый 2 2 2 2" xfId="194" xr:uid="{00000000-0005-0000-0000-0000C2000000}"/>
    <cellStyle name="Финансовый 2 2 2 2 2" xfId="195" xr:uid="{00000000-0005-0000-0000-0000C3000000}"/>
    <cellStyle name="Финансовый 2 2 2 3" xfId="196" xr:uid="{00000000-0005-0000-0000-0000C4000000}"/>
    <cellStyle name="Финансовый 2 2 3" xfId="197" xr:uid="{00000000-0005-0000-0000-0000C5000000}"/>
    <cellStyle name="Финансовый 2 2 4" xfId="198" xr:uid="{00000000-0005-0000-0000-0000C6000000}"/>
    <cellStyle name="Финансовый 2 3" xfId="199" xr:uid="{00000000-0005-0000-0000-0000C7000000}"/>
    <cellStyle name="Финансовый 2 3 2" xfId="200" xr:uid="{00000000-0005-0000-0000-0000C8000000}"/>
    <cellStyle name="Финансовый 2 3 2 2" xfId="201" xr:uid="{00000000-0005-0000-0000-0000C9000000}"/>
    <cellStyle name="Финансовый 2 3 2 3" xfId="202" xr:uid="{00000000-0005-0000-0000-0000CA000000}"/>
    <cellStyle name="Финансовый 2 3 3" xfId="203" xr:uid="{00000000-0005-0000-0000-0000CB000000}"/>
    <cellStyle name="Финансовый 2 3 4" xfId="204" xr:uid="{00000000-0005-0000-0000-0000CC000000}"/>
    <cellStyle name="Финансовый 2 4" xfId="205" xr:uid="{00000000-0005-0000-0000-0000CD000000}"/>
    <cellStyle name="Финансовый 2 4 2" xfId="206" xr:uid="{00000000-0005-0000-0000-0000CE000000}"/>
    <cellStyle name="Финансовый 2 4 3" xfId="207" xr:uid="{00000000-0005-0000-0000-0000CF000000}"/>
    <cellStyle name="Финансовый 2 5" xfId="208" xr:uid="{00000000-0005-0000-0000-0000D0000000}"/>
    <cellStyle name="Финансовый 2 6" xfId="209" xr:uid="{00000000-0005-0000-0000-0000D1000000}"/>
    <cellStyle name="Финансовый 2 7" xfId="210" xr:uid="{00000000-0005-0000-0000-0000D2000000}"/>
    <cellStyle name="Финансовый 3" xfId="211" xr:uid="{00000000-0005-0000-0000-0000D3000000}"/>
    <cellStyle name="Финансовый 3 2" xfId="212" xr:uid="{00000000-0005-0000-0000-0000D4000000}"/>
    <cellStyle name="Финансовый 3 2 2" xfId="213" xr:uid="{00000000-0005-0000-0000-0000D5000000}"/>
    <cellStyle name="Финансовый 3 2 2 2" xfId="214" xr:uid="{00000000-0005-0000-0000-0000D6000000}"/>
    <cellStyle name="Финансовый 3 2 2 3" xfId="215" xr:uid="{00000000-0005-0000-0000-0000D7000000}"/>
    <cellStyle name="Финансовый 3 2 3" xfId="216" xr:uid="{00000000-0005-0000-0000-0000D8000000}"/>
    <cellStyle name="Финансовый 3 2 4" xfId="217" xr:uid="{00000000-0005-0000-0000-0000D9000000}"/>
    <cellStyle name="Финансовый 3 3" xfId="218" xr:uid="{00000000-0005-0000-0000-0000DA000000}"/>
    <cellStyle name="Финансовый 3 3 2" xfId="219" xr:uid="{00000000-0005-0000-0000-0000DB000000}"/>
    <cellStyle name="Финансовый 3 3 2 2" xfId="220" xr:uid="{00000000-0005-0000-0000-0000DC000000}"/>
    <cellStyle name="Финансовый 3 3 2 3" xfId="221" xr:uid="{00000000-0005-0000-0000-0000DD000000}"/>
    <cellStyle name="Финансовый 3 3 3" xfId="222" xr:uid="{00000000-0005-0000-0000-0000DE000000}"/>
    <cellStyle name="Финансовый 3 3 4" xfId="223" xr:uid="{00000000-0005-0000-0000-0000DF000000}"/>
    <cellStyle name="Финансовый 3 4" xfId="224" xr:uid="{00000000-0005-0000-0000-0000E0000000}"/>
    <cellStyle name="Финансовый 3 4 2" xfId="225" xr:uid="{00000000-0005-0000-0000-0000E1000000}"/>
    <cellStyle name="Финансовый 3 4 3" xfId="226" xr:uid="{00000000-0005-0000-0000-0000E2000000}"/>
    <cellStyle name="Финансовый 3 5" xfId="227" xr:uid="{00000000-0005-0000-0000-0000E3000000}"/>
    <cellStyle name="Финансовый 3 6" xfId="228" xr:uid="{00000000-0005-0000-0000-0000E4000000}"/>
    <cellStyle name="Финансовый 3 7" xfId="229" xr:uid="{00000000-0005-0000-0000-0000E5000000}"/>
    <cellStyle name="Хороший 2" xfId="230" xr:uid="{00000000-0005-0000-0000-0000E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CS69"/>
  <sheetViews>
    <sheetView tabSelected="1" view="pageBreakPreview" zoomScale="70" zoomScaleNormal="100" zoomScaleSheetLayoutView="70" workbookViewId="0">
      <selection activeCell="E22" sqref="E22"/>
    </sheetView>
  </sheetViews>
  <sheetFormatPr defaultColWidth="9" defaultRowHeight="15.75" x14ac:dyDescent="0.25"/>
  <cols>
    <col min="1" max="1" width="15.5" style="1" customWidth="1"/>
    <col min="2" max="2" width="31.5" style="1" customWidth="1"/>
    <col min="3" max="3" width="15.25" style="1" customWidth="1"/>
    <col min="4" max="4" width="15.75" style="1" customWidth="1"/>
    <col min="5" max="5" width="7.125" style="1" bestFit="1" customWidth="1"/>
    <col min="6" max="6" width="9.125" style="1" customWidth="1"/>
    <col min="7" max="7" width="6" style="1" bestFit="1" customWidth="1"/>
    <col min="8" max="9" width="5.375" style="1" bestFit="1" customWidth="1"/>
    <col min="10" max="10" width="16" style="1" customWidth="1"/>
    <col min="11" max="11" width="7.125" style="1" bestFit="1" customWidth="1"/>
    <col min="12" max="12" width="9.5" style="1" customWidth="1"/>
    <col min="13" max="13" width="5.625" style="1" bestFit="1" customWidth="1"/>
    <col min="14" max="15" width="5.375" style="1" bestFit="1" customWidth="1"/>
    <col min="16" max="16" width="15.75" style="1" customWidth="1"/>
    <col min="17" max="17" width="7.125" style="1" bestFit="1" customWidth="1"/>
    <col min="18" max="18" width="9.75" style="1" customWidth="1"/>
    <col min="19" max="21" width="5.625" style="1" bestFit="1" customWidth="1"/>
    <col min="22" max="22" width="15.625" style="1" customWidth="1"/>
    <col min="23" max="23" width="7.125" style="1" bestFit="1" customWidth="1"/>
    <col min="24" max="24" width="9.5" style="1" customWidth="1"/>
    <col min="25" max="25" width="6" style="1" bestFit="1" customWidth="1"/>
    <col min="26" max="26" width="6.375" style="1" bestFit="1" customWidth="1"/>
    <col min="27" max="27" width="4.75" style="1" customWidth="1"/>
    <col min="28" max="28" width="15.875" style="1" customWidth="1"/>
    <col min="29" max="29" width="8.125" style="1" bestFit="1" customWidth="1"/>
    <col min="30" max="30" width="10.375" style="1" customWidth="1"/>
    <col min="31" max="31" width="7" style="1" customWidth="1"/>
    <col min="32" max="33" width="4.75" style="1" customWidth="1"/>
    <col min="34" max="34" width="3.5" style="2" customWidth="1"/>
    <col min="35" max="35" width="5.75" style="2" customWidth="1"/>
    <col min="36" max="36" width="16.125" style="2" customWidth="1"/>
    <col min="37" max="37" width="21.25" style="2" customWidth="1"/>
    <col min="38" max="38" width="12.625" style="2" customWidth="1"/>
    <col min="39" max="39" width="22.375" style="2" customWidth="1"/>
    <col min="40" max="40" width="10.875" style="2" customWidth="1"/>
    <col min="41" max="41" width="17.375" style="2" customWidth="1"/>
    <col min="42" max="43" width="4.125" style="2" customWidth="1"/>
    <col min="44" max="44" width="3.75" style="2" customWidth="1"/>
    <col min="45" max="45" width="3.875" style="2" customWidth="1"/>
    <col min="46" max="46" width="4.5" style="2" customWidth="1"/>
    <col min="47" max="47" width="5" style="2" customWidth="1"/>
    <col min="48" max="48" width="5.5" style="2" customWidth="1"/>
    <col min="49" max="49" width="5.75" style="2" customWidth="1"/>
    <col min="50" max="50" width="5.5" style="2" customWidth="1"/>
    <col min="51" max="52" width="5" style="2" customWidth="1"/>
    <col min="53" max="53" width="12.875" style="2" customWidth="1"/>
    <col min="54" max="63" width="5" style="2" customWidth="1"/>
    <col min="64" max="97" width="9" style="2"/>
    <col min="98" max="16384" width="9" style="1"/>
  </cols>
  <sheetData>
    <row r="1" spans="1:97" ht="18.75" x14ac:dyDescent="0.3">
      <c r="A1" s="46" t="s">
        <v>45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</row>
    <row r="2" spans="1:97" ht="18.75" x14ac:dyDescent="0.3">
      <c r="A2" s="47" t="s">
        <v>131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</row>
    <row r="3" spans="1:97" ht="18.75" x14ac:dyDescent="0.3">
      <c r="A3" s="48"/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</row>
    <row r="4" spans="1:97" ht="18.75" x14ac:dyDescent="0.25">
      <c r="A4" s="49" t="s">
        <v>132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</row>
    <row r="5" spans="1:97" ht="18.75" x14ac:dyDescent="0.3">
      <c r="A5" s="50" t="s">
        <v>133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BG5" s="25"/>
    </row>
    <row r="6" spans="1:97" ht="18.75" x14ac:dyDescent="0.3">
      <c r="A6" s="50" t="s">
        <v>134</v>
      </c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</row>
    <row r="7" spans="1:97" ht="18.75" x14ac:dyDescent="0.3">
      <c r="A7" s="45"/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</row>
    <row r="8" spans="1:97" ht="19.5" customHeight="1" x14ac:dyDescent="0.25">
      <c r="A8" s="51" t="s">
        <v>43</v>
      </c>
      <c r="B8" s="54" t="s">
        <v>46</v>
      </c>
      <c r="C8" s="54" t="s">
        <v>42</v>
      </c>
      <c r="D8" s="55" t="s">
        <v>47</v>
      </c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</row>
    <row r="9" spans="1:97" ht="37.5" customHeight="1" x14ac:dyDescent="0.25">
      <c r="A9" s="52"/>
      <c r="B9" s="54"/>
      <c r="C9" s="54"/>
      <c r="D9" s="55" t="s">
        <v>0</v>
      </c>
      <c r="E9" s="55"/>
      <c r="F9" s="55"/>
      <c r="G9" s="55"/>
      <c r="H9" s="55"/>
      <c r="I9" s="55"/>
      <c r="J9" s="55" t="s">
        <v>1</v>
      </c>
      <c r="K9" s="55"/>
      <c r="L9" s="55"/>
      <c r="M9" s="55"/>
      <c r="N9" s="55"/>
      <c r="O9" s="55"/>
      <c r="P9" s="55" t="s">
        <v>2</v>
      </c>
      <c r="Q9" s="55"/>
      <c r="R9" s="55"/>
      <c r="S9" s="55"/>
      <c r="T9" s="55"/>
      <c r="U9" s="55"/>
      <c r="V9" s="55" t="s">
        <v>3</v>
      </c>
      <c r="W9" s="55"/>
      <c r="X9" s="55"/>
      <c r="Y9" s="55"/>
      <c r="Z9" s="55"/>
      <c r="AA9" s="55"/>
      <c r="AB9" s="54" t="s">
        <v>41</v>
      </c>
      <c r="AC9" s="54"/>
      <c r="AD9" s="54"/>
      <c r="AE9" s="54"/>
      <c r="AF9" s="54"/>
      <c r="AG9" s="54"/>
    </row>
    <row r="10" spans="1:97" ht="33" customHeight="1" x14ac:dyDescent="0.25">
      <c r="A10" s="52"/>
      <c r="B10" s="54"/>
      <c r="C10" s="54"/>
      <c r="D10" s="11" t="s">
        <v>4</v>
      </c>
      <c r="E10" s="55" t="s">
        <v>5</v>
      </c>
      <c r="F10" s="55"/>
      <c r="G10" s="55"/>
      <c r="H10" s="55"/>
      <c r="I10" s="55"/>
      <c r="J10" s="11" t="s">
        <v>4</v>
      </c>
      <c r="K10" s="54" t="s">
        <v>5</v>
      </c>
      <c r="L10" s="54"/>
      <c r="M10" s="54"/>
      <c r="N10" s="54"/>
      <c r="O10" s="54"/>
      <c r="P10" s="11" t="s">
        <v>4</v>
      </c>
      <c r="Q10" s="54" t="s">
        <v>5</v>
      </c>
      <c r="R10" s="54"/>
      <c r="S10" s="54"/>
      <c r="T10" s="54"/>
      <c r="U10" s="54"/>
      <c r="V10" s="11" t="s">
        <v>4</v>
      </c>
      <c r="W10" s="54" t="s">
        <v>5</v>
      </c>
      <c r="X10" s="54"/>
      <c r="Y10" s="54"/>
      <c r="Z10" s="54"/>
      <c r="AA10" s="54"/>
      <c r="AB10" s="11" t="s">
        <v>4</v>
      </c>
      <c r="AC10" s="54" t="s">
        <v>5</v>
      </c>
      <c r="AD10" s="54"/>
      <c r="AE10" s="54"/>
      <c r="AF10" s="54"/>
      <c r="AG10" s="54"/>
    </row>
    <row r="11" spans="1:97" ht="113.25" customHeight="1" x14ac:dyDescent="0.25">
      <c r="A11" s="53"/>
      <c r="B11" s="54"/>
      <c r="C11" s="54"/>
      <c r="D11" s="3" t="s">
        <v>6</v>
      </c>
      <c r="E11" s="3" t="s">
        <v>6</v>
      </c>
      <c r="F11" s="12" t="s">
        <v>44</v>
      </c>
      <c r="G11" s="12" t="s">
        <v>39</v>
      </c>
      <c r="H11" s="12" t="s">
        <v>40</v>
      </c>
      <c r="I11" s="12" t="s">
        <v>7</v>
      </c>
      <c r="J11" s="10" t="s">
        <v>6</v>
      </c>
      <c r="K11" s="3" t="s">
        <v>6</v>
      </c>
      <c r="L11" s="12" t="s">
        <v>44</v>
      </c>
      <c r="M11" s="12" t="s">
        <v>39</v>
      </c>
      <c r="N11" s="12" t="s">
        <v>40</v>
      </c>
      <c r="O11" s="12" t="s">
        <v>7</v>
      </c>
      <c r="P11" s="3" t="s">
        <v>6</v>
      </c>
      <c r="Q11" s="3" t="s">
        <v>6</v>
      </c>
      <c r="R11" s="12" t="s">
        <v>44</v>
      </c>
      <c r="S11" s="12" t="s">
        <v>39</v>
      </c>
      <c r="T11" s="12" t="s">
        <v>40</v>
      </c>
      <c r="U11" s="12" t="s">
        <v>7</v>
      </c>
      <c r="V11" s="3" t="s">
        <v>6</v>
      </c>
      <c r="W11" s="3" t="s">
        <v>6</v>
      </c>
      <c r="X11" s="12" t="s">
        <v>44</v>
      </c>
      <c r="Y11" s="12" t="s">
        <v>39</v>
      </c>
      <c r="Z11" s="12" t="s">
        <v>40</v>
      </c>
      <c r="AA11" s="12" t="s">
        <v>7</v>
      </c>
      <c r="AB11" s="3" t="s">
        <v>6</v>
      </c>
      <c r="AC11" s="3" t="s">
        <v>6</v>
      </c>
      <c r="AD11" s="12" t="s">
        <v>44</v>
      </c>
      <c r="AE11" s="12" t="s">
        <v>39</v>
      </c>
      <c r="AF11" s="12" t="s">
        <v>40</v>
      </c>
      <c r="AG11" s="12" t="s">
        <v>7</v>
      </c>
    </row>
    <row r="12" spans="1:97" s="9" customFormat="1" x14ac:dyDescent="0.25">
      <c r="A12" s="5">
        <v>1</v>
      </c>
      <c r="B12" s="5">
        <v>2</v>
      </c>
      <c r="C12" s="5">
        <v>3</v>
      </c>
      <c r="D12" s="4" t="s">
        <v>8</v>
      </c>
      <c r="E12" s="4" t="s">
        <v>9</v>
      </c>
      <c r="F12" s="4" t="s">
        <v>10</v>
      </c>
      <c r="G12" s="4" t="s">
        <v>11</v>
      </c>
      <c r="H12" s="4" t="s">
        <v>12</v>
      </c>
      <c r="I12" s="4" t="s">
        <v>13</v>
      </c>
      <c r="J12" s="4" t="s">
        <v>14</v>
      </c>
      <c r="K12" s="4" t="s">
        <v>15</v>
      </c>
      <c r="L12" s="4" t="s">
        <v>16</v>
      </c>
      <c r="M12" s="4" t="s">
        <v>17</v>
      </c>
      <c r="N12" s="4" t="s">
        <v>18</v>
      </c>
      <c r="O12" s="4" t="s">
        <v>19</v>
      </c>
      <c r="P12" s="4" t="s">
        <v>20</v>
      </c>
      <c r="Q12" s="4" t="s">
        <v>21</v>
      </c>
      <c r="R12" s="4" t="s">
        <v>22</v>
      </c>
      <c r="S12" s="4" t="s">
        <v>23</v>
      </c>
      <c r="T12" s="4" t="s">
        <v>24</v>
      </c>
      <c r="U12" s="4" t="s">
        <v>25</v>
      </c>
      <c r="V12" s="4" t="s">
        <v>26</v>
      </c>
      <c r="W12" s="4" t="s">
        <v>27</v>
      </c>
      <c r="X12" s="4" t="s">
        <v>28</v>
      </c>
      <c r="Y12" s="4" t="s">
        <v>29</v>
      </c>
      <c r="Z12" s="4" t="s">
        <v>30</v>
      </c>
      <c r="AA12" s="4" t="s">
        <v>31</v>
      </c>
      <c r="AB12" s="4" t="s">
        <v>32</v>
      </c>
      <c r="AC12" s="4" t="s">
        <v>33</v>
      </c>
      <c r="AD12" s="4" t="s">
        <v>34</v>
      </c>
      <c r="AE12" s="4" t="s">
        <v>35</v>
      </c>
      <c r="AF12" s="4" t="s">
        <v>36</v>
      </c>
      <c r="AG12" s="4" t="s">
        <v>37</v>
      </c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</row>
    <row r="13" spans="1:97" s="18" customFormat="1" ht="31.5" x14ac:dyDescent="0.25">
      <c r="A13" s="13" t="s">
        <v>48</v>
      </c>
      <c r="B13" s="14" t="s">
        <v>49</v>
      </c>
      <c r="C13" s="15" t="s">
        <v>50</v>
      </c>
      <c r="D13" s="42">
        <f>D14+D15+D16+D17+D18</f>
        <v>0</v>
      </c>
      <c r="E13" s="42">
        <f t="shared" ref="E13:G13" si="0">E14+E15+E16+E17+E18</f>
        <v>55.879480000000001</v>
      </c>
      <c r="F13" s="16">
        <f t="shared" si="0"/>
        <v>0</v>
      </c>
      <c r="G13" s="34">
        <f t="shared" si="0"/>
        <v>5511</v>
      </c>
      <c r="H13" s="16">
        <f>H14+H15+H16+H17+H18</f>
        <v>0</v>
      </c>
      <c r="I13" s="16">
        <f>I14+I15+I16+I17+I18</f>
        <v>0</v>
      </c>
      <c r="J13" s="42">
        <f>J14+J15+J16+J17+J18</f>
        <v>0</v>
      </c>
      <c r="K13" s="42">
        <f t="shared" ref="K13:AG13" si="1">K14+K15+K16+K17+K18</f>
        <v>24.211120000000001</v>
      </c>
      <c r="L13" s="16">
        <f t="shared" si="1"/>
        <v>0</v>
      </c>
      <c r="M13" s="34">
        <f t="shared" si="1"/>
        <v>2259</v>
      </c>
      <c r="N13" s="16">
        <f t="shared" si="1"/>
        <v>0</v>
      </c>
      <c r="O13" s="16">
        <f t="shared" si="1"/>
        <v>0</v>
      </c>
      <c r="P13" s="42">
        <f t="shared" si="1"/>
        <v>1.3345800000000001</v>
      </c>
      <c r="Q13" s="42">
        <f t="shared" si="1"/>
        <v>32.63471096</v>
      </c>
      <c r="R13" s="16">
        <f t="shared" si="1"/>
        <v>0</v>
      </c>
      <c r="S13" s="34">
        <f t="shared" si="1"/>
        <v>1368</v>
      </c>
      <c r="T13" s="34">
        <f t="shared" si="1"/>
        <v>4</v>
      </c>
      <c r="U13" s="16">
        <f t="shared" si="1"/>
        <v>0</v>
      </c>
      <c r="V13" s="42">
        <f t="shared" si="1"/>
        <v>5.6543200000000002</v>
      </c>
      <c r="W13" s="42">
        <f t="shared" si="1"/>
        <v>15.605248</v>
      </c>
      <c r="X13" s="16">
        <f t="shared" si="1"/>
        <v>0</v>
      </c>
      <c r="Y13" s="34">
        <f t="shared" si="1"/>
        <v>1073</v>
      </c>
      <c r="Z13" s="16">
        <f t="shared" si="1"/>
        <v>0</v>
      </c>
      <c r="AA13" s="16">
        <f t="shared" si="1"/>
        <v>0</v>
      </c>
      <c r="AB13" s="42">
        <f>AB14+AB15+AB16+AB17+AB18</f>
        <v>6.988900000000001</v>
      </c>
      <c r="AC13" s="43">
        <f t="shared" si="1"/>
        <v>128.33055896000002</v>
      </c>
      <c r="AD13" s="17">
        <f t="shared" si="1"/>
        <v>0</v>
      </c>
      <c r="AE13" s="34">
        <f t="shared" si="1"/>
        <v>10211</v>
      </c>
      <c r="AF13" s="34">
        <f t="shared" si="1"/>
        <v>4</v>
      </c>
      <c r="AG13" s="16">
        <f t="shared" si="1"/>
        <v>0</v>
      </c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9"/>
      <c r="BB13" s="29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8"/>
      <c r="BP13" s="28"/>
      <c r="BQ13" s="28"/>
      <c r="BR13" s="28"/>
      <c r="BS13" s="28"/>
      <c r="BT13" s="28"/>
      <c r="BU13" s="28"/>
      <c r="BV13" s="28"/>
      <c r="BW13" s="28"/>
      <c r="BX13" s="28"/>
      <c r="BY13" s="28"/>
      <c r="BZ13" s="28"/>
      <c r="CA13" s="28"/>
      <c r="CB13" s="28"/>
      <c r="CC13" s="28"/>
      <c r="CD13" s="28"/>
      <c r="CE13" s="28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30"/>
      <c r="CS13" s="31"/>
    </row>
    <row r="14" spans="1:97" s="18" customFormat="1" ht="47.25" x14ac:dyDescent="0.25">
      <c r="A14" s="13" t="s">
        <v>51</v>
      </c>
      <c r="B14" s="19" t="s">
        <v>52</v>
      </c>
      <c r="C14" s="20" t="s">
        <v>50</v>
      </c>
      <c r="D14" s="42">
        <f t="shared" ref="D14:G14" si="2">D20</f>
        <v>0</v>
      </c>
      <c r="E14" s="42">
        <f t="shared" si="2"/>
        <v>55.879480000000001</v>
      </c>
      <c r="F14" s="16">
        <f t="shared" si="2"/>
        <v>0</v>
      </c>
      <c r="G14" s="34">
        <f t="shared" si="2"/>
        <v>5511</v>
      </c>
      <c r="H14" s="16">
        <f>H20</f>
        <v>0</v>
      </c>
      <c r="I14" s="16">
        <f>I20</f>
        <v>0</v>
      </c>
      <c r="J14" s="42">
        <f>J20</f>
        <v>0</v>
      </c>
      <c r="K14" s="42">
        <f t="shared" ref="K14:AG14" si="3">K20</f>
        <v>24.211120000000001</v>
      </c>
      <c r="L14" s="16">
        <f t="shared" si="3"/>
        <v>0</v>
      </c>
      <c r="M14" s="34">
        <f t="shared" si="3"/>
        <v>2259</v>
      </c>
      <c r="N14" s="16">
        <f t="shared" si="3"/>
        <v>0</v>
      </c>
      <c r="O14" s="16">
        <f t="shared" si="3"/>
        <v>0</v>
      </c>
      <c r="P14" s="42">
        <f t="shared" si="3"/>
        <v>0</v>
      </c>
      <c r="Q14" s="42">
        <f t="shared" si="3"/>
        <v>20.142550960000001</v>
      </c>
      <c r="R14" s="16">
        <f t="shared" si="3"/>
        <v>0</v>
      </c>
      <c r="S14" s="34">
        <f t="shared" si="3"/>
        <v>1368</v>
      </c>
      <c r="T14" s="34">
        <f t="shared" si="3"/>
        <v>0</v>
      </c>
      <c r="U14" s="16">
        <f t="shared" si="3"/>
        <v>0</v>
      </c>
      <c r="V14" s="42">
        <f t="shared" si="3"/>
        <v>0</v>
      </c>
      <c r="W14" s="42">
        <f t="shared" si="3"/>
        <v>15.605248</v>
      </c>
      <c r="X14" s="16">
        <f t="shared" si="3"/>
        <v>0</v>
      </c>
      <c r="Y14" s="34">
        <f t="shared" si="3"/>
        <v>1073</v>
      </c>
      <c r="Z14" s="16">
        <f t="shared" si="3"/>
        <v>0</v>
      </c>
      <c r="AA14" s="16">
        <f t="shared" si="3"/>
        <v>0</v>
      </c>
      <c r="AB14" s="42">
        <f t="shared" si="3"/>
        <v>0</v>
      </c>
      <c r="AC14" s="42">
        <f t="shared" si="3"/>
        <v>115.83839896000001</v>
      </c>
      <c r="AD14" s="17">
        <f t="shared" si="3"/>
        <v>0</v>
      </c>
      <c r="AE14" s="34">
        <f t="shared" si="3"/>
        <v>10211</v>
      </c>
      <c r="AF14" s="34">
        <f t="shared" si="3"/>
        <v>0</v>
      </c>
      <c r="AG14" s="16">
        <f t="shared" si="3"/>
        <v>0</v>
      </c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9"/>
      <c r="BB14" s="29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  <c r="CA14" s="28"/>
      <c r="CB14" s="28"/>
      <c r="CC14" s="28"/>
      <c r="CD14" s="28"/>
      <c r="CE14" s="28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30"/>
      <c r="CS14" s="31"/>
    </row>
    <row r="15" spans="1:97" s="18" customFormat="1" x14ac:dyDescent="0.25">
      <c r="A15" s="13" t="s">
        <v>53</v>
      </c>
      <c r="B15" s="19" t="s">
        <v>54</v>
      </c>
      <c r="C15" s="20" t="s">
        <v>50</v>
      </c>
      <c r="D15" s="42">
        <f t="shared" ref="D15:G15" si="4">D24</f>
        <v>0</v>
      </c>
      <c r="E15" s="42">
        <f t="shared" si="4"/>
        <v>0</v>
      </c>
      <c r="F15" s="16">
        <f t="shared" si="4"/>
        <v>0</v>
      </c>
      <c r="G15" s="34">
        <f t="shared" si="4"/>
        <v>0</v>
      </c>
      <c r="H15" s="16">
        <f>H24</f>
        <v>0</v>
      </c>
      <c r="I15" s="16">
        <f>I24</f>
        <v>0</v>
      </c>
      <c r="J15" s="42">
        <f>J24</f>
        <v>0</v>
      </c>
      <c r="K15" s="42">
        <f t="shared" ref="K15:AG15" si="5">K24</f>
        <v>0</v>
      </c>
      <c r="L15" s="16">
        <f t="shared" si="5"/>
        <v>0</v>
      </c>
      <c r="M15" s="34">
        <f t="shared" si="5"/>
        <v>0</v>
      </c>
      <c r="N15" s="16">
        <f t="shared" si="5"/>
        <v>0</v>
      </c>
      <c r="O15" s="16">
        <f t="shared" si="5"/>
        <v>0</v>
      </c>
      <c r="P15" s="42">
        <f t="shared" si="5"/>
        <v>0</v>
      </c>
      <c r="Q15" s="42">
        <f t="shared" si="5"/>
        <v>0</v>
      </c>
      <c r="R15" s="16">
        <f t="shared" si="5"/>
        <v>0</v>
      </c>
      <c r="S15" s="34">
        <f t="shared" si="5"/>
        <v>0</v>
      </c>
      <c r="T15" s="34">
        <f t="shared" si="5"/>
        <v>0</v>
      </c>
      <c r="U15" s="16">
        <f t="shared" si="5"/>
        <v>0</v>
      </c>
      <c r="V15" s="42">
        <f t="shared" si="5"/>
        <v>0</v>
      </c>
      <c r="W15" s="42">
        <f t="shared" si="5"/>
        <v>0</v>
      </c>
      <c r="X15" s="16">
        <f t="shared" si="5"/>
        <v>0</v>
      </c>
      <c r="Y15" s="34">
        <f t="shared" si="5"/>
        <v>0</v>
      </c>
      <c r="Z15" s="16">
        <f t="shared" si="5"/>
        <v>0</v>
      </c>
      <c r="AA15" s="16">
        <f t="shared" si="5"/>
        <v>0</v>
      </c>
      <c r="AB15" s="42">
        <f t="shared" si="5"/>
        <v>0</v>
      </c>
      <c r="AC15" s="42">
        <f t="shared" si="5"/>
        <v>0</v>
      </c>
      <c r="AD15" s="17">
        <f t="shared" si="5"/>
        <v>0</v>
      </c>
      <c r="AE15" s="34">
        <f t="shared" si="5"/>
        <v>0</v>
      </c>
      <c r="AF15" s="34">
        <f t="shared" si="5"/>
        <v>0</v>
      </c>
      <c r="AG15" s="16">
        <f t="shared" si="5"/>
        <v>0</v>
      </c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/>
      <c r="BA15" s="29"/>
      <c r="BB15" s="29"/>
      <c r="BC15" s="28"/>
      <c r="BD15" s="28"/>
      <c r="BE15" s="28"/>
      <c r="BF15" s="28"/>
      <c r="BG15" s="28"/>
      <c r="BH15" s="28"/>
      <c r="BI15" s="28"/>
      <c r="BJ15" s="28"/>
      <c r="BK15" s="28"/>
      <c r="BL15" s="28"/>
      <c r="BM15" s="28"/>
      <c r="BN15" s="28"/>
      <c r="BO15" s="28"/>
      <c r="BP15" s="28"/>
      <c r="BQ15" s="28"/>
      <c r="BR15" s="28"/>
      <c r="BS15" s="28"/>
      <c r="BT15" s="28"/>
      <c r="BU15" s="28"/>
      <c r="BV15" s="28"/>
      <c r="BW15" s="28"/>
      <c r="BX15" s="28"/>
      <c r="BY15" s="28"/>
      <c r="BZ15" s="28"/>
      <c r="CA15" s="28"/>
      <c r="CB15" s="28"/>
      <c r="CC15" s="28"/>
      <c r="CD15" s="28"/>
      <c r="CE15" s="28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30"/>
      <c r="CS15" s="31"/>
    </row>
    <row r="16" spans="1:97" s="18" customFormat="1" ht="47.25" x14ac:dyDescent="0.25">
      <c r="A16" s="13" t="s">
        <v>55</v>
      </c>
      <c r="B16" s="19" t="s">
        <v>56</v>
      </c>
      <c r="C16" s="20" t="s">
        <v>50</v>
      </c>
      <c r="D16" s="42">
        <f t="shared" ref="D16:G16" si="6">D30</f>
        <v>0</v>
      </c>
      <c r="E16" s="42">
        <f t="shared" si="6"/>
        <v>0</v>
      </c>
      <c r="F16" s="16">
        <f t="shared" si="6"/>
        <v>0</v>
      </c>
      <c r="G16" s="34">
        <f t="shared" si="6"/>
        <v>0</v>
      </c>
      <c r="H16" s="16">
        <f>H30</f>
        <v>0</v>
      </c>
      <c r="I16" s="16">
        <f>I30</f>
        <v>0</v>
      </c>
      <c r="J16" s="42">
        <f>J30</f>
        <v>0</v>
      </c>
      <c r="K16" s="42">
        <f t="shared" ref="K16:AG16" si="7">K30</f>
        <v>0</v>
      </c>
      <c r="L16" s="16">
        <f t="shared" si="7"/>
        <v>0</v>
      </c>
      <c r="M16" s="34">
        <f t="shared" si="7"/>
        <v>0</v>
      </c>
      <c r="N16" s="16">
        <f t="shared" si="7"/>
        <v>0</v>
      </c>
      <c r="O16" s="16">
        <f t="shared" si="7"/>
        <v>0</v>
      </c>
      <c r="P16" s="42">
        <f t="shared" si="7"/>
        <v>1.3345800000000001</v>
      </c>
      <c r="Q16" s="42">
        <f t="shared" si="7"/>
        <v>0</v>
      </c>
      <c r="R16" s="16">
        <f t="shared" si="7"/>
        <v>0</v>
      </c>
      <c r="S16" s="34">
        <f t="shared" si="7"/>
        <v>0</v>
      </c>
      <c r="T16" s="34">
        <f t="shared" si="7"/>
        <v>0</v>
      </c>
      <c r="U16" s="16">
        <f t="shared" si="7"/>
        <v>0</v>
      </c>
      <c r="V16" s="42">
        <f t="shared" si="7"/>
        <v>5.6543200000000002</v>
      </c>
      <c r="W16" s="42">
        <f t="shared" si="7"/>
        <v>0</v>
      </c>
      <c r="X16" s="16">
        <f t="shared" si="7"/>
        <v>0</v>
      </c>
      <c r="Y16" s="34">
        <f t="shared" si="7"/>
        <v>0</v>
      </c>
      <c r="Z16" s="16">
        <f t="shared" si="7"/>
        <v>0</v>
      </c>
      <c r="AA16" s="16">
        <f t="shared" si="7"/>
        <v>0</v>
      </c>
      <c r="AB16" s="42">
        <f t="shared" si="7"/>
        <v>6.988900000000001</v>
      </c>
      <c r="AC16" s="42">
        <f t="shared" si="7"/>
        <v>0</v>
      </c>
      <c r="AD16" s="17">
        <f t="shared" si="7"/>
        <v>0</v>
      </c>
      <c r="AE16" s="34">
        <f t="shared" si="7"/>
        <v>0</v>
      </c>
      <c r="AF16" s="34">
        <f t="shared" si="7"/>
        <v>0</v>
      </c>
      <c r="AG16" s="16">
        <f t="shared" si="7"/>
        <v>0</v>
      </c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9"/>
      <c r="BB16" s="29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8"/>
      <c r="CA16" s="28"/>
      <c r="CB16" s="28"/>
      <c r="CC16" s="28"/>
      <c r="CD16" s="28"/>
      <c r="CE16" s="28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30"/>
      <c r="CS16" s="31"/>
    </row>
    <row r="17" spans="1:97" s="18" customFormat="1" ht="31.5" x14ac:dyDescent="0.25">
      <c r="A17" s="13" t="s">
        <v>57</v>
      </c>
      <c r="B17" s="19" t="s">
        <v>58</v>
      </c>
      <c r="C17" s="20" t="s">
        <v>50</v>
      </c>
      <c r="D17" s="42">
        <f t="shared" ref="D17:G17" si="8">D43</f>
        <v>0</v>
      </c>
      <c r="E17" s="42">
        <f t="shared" si="8"/>
        <v>0</v>
      </c>
      <c r="F17" s="16">
        <f t="shared" si="8"/>
        <v>0</v>
      </c>
      <c r="G17" s="34">
        <f t="shared" si="8"/>
        <v>0</v>
      </c>
      <c r="H17" s="16">
        <f>H43</f>
        <v>0</v>
      </c>
      <c r="I17" s="16">
        <f>I43</f>
        <v>0</v>
      </c>
      <c r="J17" s="42">
        <f>J43</f>
        <v>0</v>
      </c>
      <c r="K17" s="42">
        <f t="shared" ref="K17:AG17" si="9">K43</f>
        <v>0</v>
      </c>
      <c r="L17" s="16">
        <f t="shared" si="9"/>
        <v>0</v>
      </c>
      <c r="M17" s="34">
        <f t="shared" si="9"/>
        <v>0</v>
      </c>
      <c r="N17" s="16">
        <f t="shared" si="9"/>
        <v>0</v>
      </c>
      <c r="O17" s="16">
        <f t="shared" si="9"/>
        <v>0</v>
      </c>
      <c r="P17" s="42">
        <f t="shared" si="9"/>
        <v>0</v>
      </c>
      <c r="Q17" s="42">
        <f t="shared" si="9"/>
        <v>0</v>
      </c>
      <c r="R17" s="16">
        <f t="shared" si="9"/>
        <v>0</v>
      </c>
      <c r="S17" s="34">
        <f t="shared" si="9"/>
        <v>0</v>
      </c>
      <c r="T17" s="34">
        <f t="shared" si="9"/>
        <v>0</v>
      </c>
      <c r="U17" s="16">
        <f t="shared" si="9"/>
        <v>0</v>
      </c>
      <c r="V17" s="42">
        <f t="shared" si="9"/>
        <v>0</v>
      </c>
      <c r="W17" s="42">
        <f t="shared" si="9"/>
        <v>0</v>
      </c>
      <c r="X17" s="16">
        <f t="shared" si="9"/>
        <v>0</v>
      </c>
      <c r="Y17" s="34">
        <f t="shared" si="9"/>
        <v>0</v>
      </c>
      <c r="Z17" s="16">
        <f t="shared" si="9"/>
        <v>0</v>
      </c>
      <c r="AA17" s="16">
        <f t="shared" si="9"/>
        <v>0</v>
      </c>
      <c r="AB17" s="42">
        <f t="shared" si="9"/>
        <v>0</v>
      </c>
      <c r="AC17" s="42">
        <f t="shared" si="9"/>
        <v>0</v>
      </c>
      <c r="AD17" s="17">
        <f t="shared" si="9"/>
        <v>0</v>
      </c>
      <c r="AE17" s="34">
        <f t="shared" si="9"/>
        <v>0</v>
      </c>
      <c r="AF17" s="34">
        <f t="shared" si="9"/>
        <v>0</v>
      </c>
      <c r="AG17" s="16">
        <f t="shared" si="9"/>
        <v>0</v>
      </c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8"/>
      <c r="AZ17" s="28"/>
      <c r="BA17" s="29"/>
      <c r="BB17" s="29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8"/>
      <c r="CA17" s="28"/>
      <c r="CB17" s="28"/>
      <c r="CC17" s="28"/>
      <c r="CD17" s="28"/>
      <c r="CE17" s="28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30"/>
      <c r="CS17" s="31"/>
    </row>
    <row r="18" spans="1:97" s="18" customFormat="1" ht="31.5" x14ac:dyDescent="0.25">
      <c r="A18" s="13" t="s">
        <v>59</v>
      </c>
      <c r="B18" s="19" t="s">
        <v>60</v>
      </c>
      <c r="C18" s="20" t="s">
        <v>50</v>
      </c>
      <c r="D18" s="42">
        <f t="shared" ref="D18:G18" si="10">D52</f>
        <v>0</v>
      </c>
      <c r="E18" s="42">
        <f t="shared" si="10"/>
        <v>0</v>
      </c>
      <c r="F18" s="16">
        <f t="shared" si="10"/>
        <v>0</v>
      </c>
      <c r="G18" s="34">
        <f t="shared" si="10"/>
        <v>0</v>
      </c>
      <c r="H18" s="16">
        <f>H52</f>
        <v>0</v>
      </c>
      <c r="I18" s="16">
        <f>I52</f>
        <v>0</v>
      </c>
      <c r="J18" s="42">
        <f>J52</f>
        <v>0</v>
      </c>
      <c r="K18" s="42">
        <f t="shared" ref="K18:AG18" si="11">K52</f>
        <v>0</v>
      </c>
      <c r="L18" s="16">
        <f t="shared" si="11"/>
        <v>0</v>
      </c>
      <c r="M18" s="34">
        <f t="shared" si="11"/>
        <v>0</v>
      </c>
      <c r="N18" s="16">
        <f t="shared" si="11"/>
        <v>0</v>
      </c>
      <c r="O18" s="16">
        <f t="shared" si="11"/>
        <v>0</v>
      </c>
      <c r="P18" s="42">
        <f t="shared" si="11"/>
        <v>0</v>
      </c>
      <c r="Q18" s="42">
        <f t="shared" si="11"/>
        <v>12.49216</v>
      </c>
      <c r="R18" s="16">
        <f t="shared" si="11"/>
        <v>0</v>
      </c>
      <c r="S18" s="34">
        <f t="shared" si="11"/>
        <v>0</v>
      </c>
      <c r="T18" s="34">
        <f t="shared" si="11"/>
        <v>4</v>
      </c>
      <c r="U18" s="16">
        <f t="shared" si="11"/>
        <v>0</v>
      </c>
      <c r="V18" s="42">
        <f t="shared" si="11"/>
        <v>0</v>
      </c>
      <c r="W18" s="42">
        <f t="shared" si="11"/>
        <v>0</v>
      </c>
      <c r="X18" s="16">
        <f t="shared" si="11"/>
        <v>0</v>
      </c>
      <c r="Y18" s="34">
        <f t="shared" si="11"/>
        <v>0</v>
      </c>
      <c r="Z18" s="16">
        <f t="shared" si="11"/>
        <v>0</v>
      </c>
      <c r="AA18" s="16">
        <f t="shared" si="11"/>
        <v>0</v>
      </c>
      <c r="AB18" s="42">
        <f t="shared" si="11"/>
        <v>0</v>
      </c>
      <c r="AC18" s="42">
        <f t="shared" si="11"/>
        <v>12.49216</v>
      </c>
      <c r="AD18" s="17">
        <f t="shared" si="11"/>
        <v>0</v>
      </c>
      <c r="AE18" s="34">
        <f t="shared" si="11"/>
        <v>0</v>
      </c>
      <c r="AF18" s="34">
        <f t="shared" si="11"/>
        <v>4</v>
      </c>
      <c r="AG18" s="16">
        <f t="shared" si="11"/>
        <v>0</v>
      </c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29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8"/>
      <c r="CA18" s="28"/>
      <c r="CB18" s="28"/>
      <c r="CC18" s="28"/>
      <c r="CD18" s="28"/>
      <c r="CE18" s="28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30"/>
      <c r="CS18" s="31"/>
    </row>
    <row r="19" spans="1:97" s="18" customFormat="1" x14ac:dyDescent="0.25">
      <c r="A19" s="13" t="s">
        <v>61</v>
      </c>
      <c r="B19" s="14" t="s">
        <v>62</v>
      </c>
      <c r="C19" s="20" t="s">
        <v>50</v>
      </c>
      <c r="D19" s="42">
        <f t="shared" ref="D19:AG19" si="12">D20+D24+D30+D43+D52</f>
        <v>0</v>
      </c>
      <c r="E19" s="42">
        <f t="shared" si="12"/>
        <v>55.879480000000001</v>
      </c>
      <c r="F19" s="16">
        <f t="shared" si="12"/>
        <v>0</v>
      </c>
      <c r="G19" s="34">
        <f t="shared" si="12"/>
        <v>5511</v>
      </c>
      <c r="H19" s="16">
        <f t="shared" si="12"/>
        <v>0</v>
      </c>
      <c r="I19" s="16">
        <f t="shared" si="12"/>
        <v>0</v>
      </c>
      <c r="J19" s="42">
        <f t="shared" si="12"/>
        <v>0</v>
      </c>
      <c r="K19" s="42">
        <f t="shared" si="12"/>
        <v>24.211120000000001</v>
      </c>
      <c r="L19" s="16">
        <f t="shared" si="12"/>
        <v>0</v>
      </c>
      <c r="M19" s="34">
        <f t="shared" si="12"/>
        <v>2259</v>
      </c>
      <c r="N19" s="16">
        <f t="shared" si="12"/>
        <v>0</v>
      </c>
      <c r="O19" s="16">
        <f t="shared" si="12"/>
        <v>0</v>
      </c>
      <c r="P19" s="42">
        <f t="shared" si="12"/>
        <v>1.3345800000000001</v>
      </c>
      <c r="Q19" s="42">
        <f t="shared" si="12"/>
        <v>32.63471096</v>
      </c>
      <c r="R19" s="16">
        <f t="shared" si="12"/>
        <v>0</v>
      </c>
      <c r="S19" s="34">
        <f t="shared" si="12"/>
        <v>1368</v>
      </c>
      <c r="T19" s="34">
        <f t="shared" si="12"/>
        <v>4</v>
      </c>
      <c r="U19" s="16">
        <f t="shared" si="12"/>
        <v>0</v>
      </c>
      <c r="V19" s="42">
        <f t="shared" si="12"/>
        <v>5.6543200000000002</v>
      </c>
      <c r="W19" s="42">
        <f t="shared" si="12"/>
        <v>15.605248</v>
      </c>
      <c r="X19" s="16">
        <f t="shared" si="12"/>
        <v>0</v>
      </c>
      <c r="Y19" s="34">
        <f t="shared" si="12"/>
        <v>1073</v>
      </c>
      <c r="Z19" s="16">
        <f t="shared" si="12"/>
        <v>0</v>
      </c>
      <c r="AA19" s="16">
        <f t="shared" si="12"/>
        <v>0</v>
      </c>
      <c r="AB19" s="42">
        <f t="shared" si="12"/>
        <v>6.988900000000001</v>
      </c>
      <c r="AC19" s="42">
        <f t="shared" si="12"/>
        <v>128.33055896000002</v>
      </c>
      <c r="AD19" s="17">
        <f t="shared" si="12"/>
        <v>0</v>
      </c>
      <c r="AE19" s="34">
        <f t="shared" si="12"/>
        <v>10211</v>
      </c>
      <c r="AF19" s="34">
        <f t="shared" si="12"/>
        <v>4</v>
      </c>
      <c r="AG19" s="16">
        <f t="shared" si="12"/>
        <v>0</v>
      </c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X19" s="28"/>
      <c r="AY19" s="28"/>
      <c r="AZ19" s="28"/>
      <c r="BA19" s="29"/>
      <c r="BB19" s="29"/>
      <c r="BC19" s="28"/>
      <c r="BD19" s="28"/>
      <c r="BE19" s="28"/>
      <c r="BF19" s="28"/>
      <c r="BG19" s="28"/>
      <c r="BH19" s="28"/>
      <c r="BI19" s="28"/>
      <c r="BJ19" s="28"/>
      <c r="BK19" s="28"/>
      <c r="BL19" s="28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  <c r="CB19" s="28"/>
      <c r="CC19" s="28"/>
      <c r="CD19" s="28"/>
      <c r="CE19" s="28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30"/>
      <c r="CS19" s="31"/>
    </row>
    <row r="20" spans="1:97" s="18" customFormat="1" ht="47.25" x14ac:dyDescent="0.25">
      <c r="A20" s="13" t="s">
        <v>63</v>
      </c>
      <c r="B20" s="21" t="s">
        <v>64</v>
      </c>
      <c r="C20" s="20" t="s">
        <v>50</v>
      </c>
      <c r="D20" s="42">
        <f t="shared" ref="D20:G20" si="13">D21+D23</f>
        <v>0</v>
      </c>
      <c r="E20" s="42">
        <f t="shared" si="13"/>
        <v>55.879480000000001</v>
      </c>
      <c r="F20" s="16">
        <f t="shared" si="13"/>
        <v>0</v>
      </c>
      <c r="G20" s="34">
        <f t="shared" si="13"/>
        <v>5511</v>
      </c>
      <c r="H20" s="16">
        <f>H21+H23</f>
        <v>0</v>
      </c>
      <c r="I20" s="16">
        <f>I21+I23</f>
        <v>0</v>
      </c>
      <c r="J20" s="42">
        <f>J21+J23</f>
        <v>0</v>
      </c>
      <c r="K20" s="42">
        <f t="shared" ref="K20:AG20" si="14">K21+K23</f>
        <v>24.211120000000001</v>
      </c>
      <c r="L20" s="16">
        <f t="shared" si="14"/>
        <v>0</v>
      </c>
      <c r="M20" s="34">
        <f t="shared" si="14"/>
        <v>2259</v>
      </c>
      <c r="N20" s="16">
        <f t="shared" si="14"/>
        <v>0</v>
      </c>
      <c r="O20" s="16">
        <f t="shared" si="14"/>
        <v>0</v>
      </c>
      <c r="P20" s="42">
        <f t="shared" si="14"/>
        <v>0</v>
      </c>
      <c r="Q20" s="42">
        <f t="shared" si="14"/>
        <v>20.142550960000001</v>
      </c>
      <c r="R20" s="16">
        <f t="shared" si="14"/>
        <v>0</v>
      </c>
      <c r="S20" s="34">
        <f t="shared" si="14"/>
        <v>1368</v>
      </c>
      <c r="T20" s="34">
        <f t="shared" si="14"/>
        <v>0</v>
      </c>
      <c r="U20" s="16">
        <f t="shared" si="14"/>
        <v>0</v>
      </c>
      <c r="V20" s="42">
        <f t="shared" si="14"/>
        <v>0</v>
      </c>
      <c r="W20" s="42">
        <f t="shared" si="14"/>
        <v>15.605248</v>
      </c>
      <c r="X20" s="16">
        <f t="shared" si="14"/>
        <v>0</v>
      </c>
      <c r="Y20" s="34">
        <f t="shared" si="14"/>
        <v>1073</v>
      </c>
      <c r="Z20" s="16">
        <f t="shared" si="14"/>
        <v>0</v>
      </c>
      <c r="AA20" s="16">
        <f t="shared" si="14"/>
        <v>0</v>
      </c>
      <c r="AB20" s="42">
        <f t="shared" si="14"/>
        <v>0</v>
      </c>
      <c r="AC20" s="42">
        <f t="shared" si="14"/>
        <v>115.83839896000001</v>
      </c>
      <c r="AD20" s="17">
        <f t="shared" si="14"/>
        <v>0</v>
      </c>
      <c r="AE20" s="34">
        <f t="shared" si="14"/>
        <v>10211</v>
      </c>
      <c r="AF20" s="34">
        <f t="shared" si="14"/>
        <v>0</v>
      </c>
      <c r="AG20" s="16">
        <f t="shared" si="14"/>
        <v>0</v>
      </c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8"/>
      <c r="AY20" s="28"/>
      <c r="AZ20" s="28"/>
      <c r="BA20" s="29"/>
      <c r="BB20" s="29"/>
      <c r="BC20" s="28"/>
      <c r="BD20" s="28"/>
      <c r="BE20" s="28"/>
      <c r="BF20" s="28"/>
      <c r="BG20" s="28"/>
      <c r="BH20" s="28"/>
      <c r="BI20" s="28"/>
      <c r="BJ20" s="28"/>
      <c r="BK20" s="28"/>
      <c r="BL20" s="2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  <c r="CB20" s="28"/>
      <c r="CC20" s="28"/>
      <c r="CD20" s="28"/>
      <c r="CE20" s="28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30"/>
      <c r="CS20" s="31"/>
    </row>
    <row r="21" spans="1:97" s="18" customFormat="1" ht="31.5" x14ac:dyDescent="0.25">
      <c r="A21" s="13" t="s">
        <v>65</v>
      </c>
      <c r="B21" s="21" t="s">
        <v>66</v>
      </c>
      <c r="C21" s="20" t="s">
        <v>50</v>
      </c>
      <c r="D21" s="42">
        <f>D22</f>
        <v>0</v>
      </c>
      <c r="E21" s="42">
        <f t="shared" ref="E21:G21" si="15">E22</f>
        <v>55.879480000000001</v>
      </c>
      <c r="F21" s="16">
        <f t="shared" si="15"/>
        <v>0</v>
      </c>
      <c r="G21" s="34">
        <f t="shared" si="15"/>
        <v>5511</v>
      </c>
      <c r="H21" s="16">
        <f>H22</f>
        <v>0</v>
      </c>
      <c r="I21" s="16">
        <f>I22</f>
        <v>0</v>
      </c>
      <c r="J21" s="42">
        <f>J22</f>
        <v>0</v>
      </c>
      <c r="K21" s="42">
        <f t="shared" ref="K21:AG21" si="16">K22</f>
        <v>24.211120000000001</v>
      </c>
      <c r="L21" s="16">
        <f t="shared" si="16"/>
        <v>0</v>
      </c>
      <c r="M21" s="34">
        <f t="shared" si="16"/>
        <v>2259</v>
      </c>
      <c r="N21" s="16">
        <f t="shared" si="16"/>
        <v>0</v>
      </c>
      <c r="O21" s="16">
        <f t="shared" si="16"/>
        <v>0</v>
      </c>
      <c r="P21" s="42">
        <f t="shared" si="16"/>
        <v>0</v>
      </c>
      <c r="Q21" s="42">
        <f t="shared" si="16"/>
        <v>20.142550960000001</v>
      </c>
      <c r="R21" s="16">
        <f t="shared" si="16"/>
        <v>0</v>
      </c>
      <c r="S21" s="34">
        <f t="shared" si="16"/>
        <v>1368</v>
      </c>
      <c r="T21" s="34">
        <f t="shared" si="16"/>
        <v>0</v>
      </c>
      <c r="U21" s="16">
        <f t="shared" si="16"/>
        <v>0</v>
      </c>
      <c r="V21" s="42">
        <f t="shared" si="16"/>
        <v>0</v>
      </c>
      <c r="W21" s="42">
        <f t="shared" si="16"/>
        <v>15.605248</v>
      </c>
      <c r="X21" s="16">
        <f>X22</f>
        <v>0</v>
      </c>
      <c r="Y21" s="34">
        <f>Y22</f>
        <v>1073</v>
      </c>
      <c r="Z21" s="16">
        <f t="shared" si="16"/>
        <v>0</v>
      </c>
      <c r="AA21" s="16">
        <f t="shared" si="16"/>
        <v>0</v>
      </c>
      <c r="AB21" s="42">
        <f>AB22</f>
        <v>0</v>
      </c>
      <c r="AC21" s="42">
        <f t="shared" si="16"/>
        <v>115.83839896000001</v>
      </c>
      <c r="AD21" s="17">
        <f t="shared" si="16"/>
        <v>0</v>
      </c>
      <c r="AE21" s="34">
        <f t="shared" si="16"/>
        <v>10211</v>
      </c>
      <c r="AF21" s="34">
        <f t="shared" si="16"/>
        <v>0</v>
      </c>
      <c r="AG21" s="16">
        <f t="shared" si="16"/>
        <v>0</v>
      </c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9"/>
      <c r="BB21" s="29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  <c r="BR21" s="28"/>
      <c r="BS21" s="28"/>
      <c r="BT21" s="28"/>
      <c r="BU21" s="28"/>
      <c r="BV21" s="28"/>
      <c r="BW21" s="28"/>
      <c r="BX21" s="28"/>
      <c r="BY21" s="28"/>
      <c r="BZ21" s="28"/>
      <c r="CA21" s="28"/>
      <c r="CB21" s="28"/>
      <c r="CC21" s="28"/>
      <c r="CD21" s="28"/>
      <c r="CE21" s="28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30"/>
      <c r="CS21" s="31"/>
    </row>
    <row r="22" spans="1:97" s="18" customFormat="1" ht="30" x14ac:dyDescent="0.25">
      <c r="A22" s="35" t="s">
        <v>65</v>
      </c>
      <c r="B22" s="36" t="s">
        <v>67</v>
      </c>
      <c r="C22" s="37" t="s">
        <v>68</v>
      </c>
      <c r="D22" s="44">
        <v>0</v>
      </c>
      <c r="E22" s="44">
        <v>55.879480000000001</v>
      </c>
      <c r="F22" s="38">
        <v>0</v>
      </c>
      <c r="G22" s="39">
        <v>5511</v>
      </c>
      <c r="H22" s="38">
        <v>0</v>
      </c>
      <c r="I22" s="38">
        <v>0</v>
      </c>
      <c r="J22" s="44">
        <v>0</v>
      </c>
      <c r="K22" s="44">
        <v>24.211120000000001</v>
      </c>
      <c r="L22" s="38">
        <v>0</v>
      </c>
      <c r="M22" s="39">
        <v>2259</v>
      </c>
      <c r="N22" s="38">
        <v>0</v>
      </c>
      <c r="O22" s="38">
        <v>0</v>
      </c>
      <c r="P22" s="44">
        <v>0</v>
      </c>
      <c r="Q22" s="44">
        <v>20.142550960000001</v>
      </c>
      <c r="R22" s="38">
        <v>0</v>
      </c>
      <c r="S22" s="39">
        <v>1368</v>
      </c>
      <c r="T22" s="39">
        <v>0</v>
      </c>
      <c r="U22" s="38">
        <v>0</v>
      </c>
      <c r="V22" s="44">
        <v>0</v>
      </c>
      <c r="W22" s="44">
        <v>15.605248</v>
      </c>
      <c r="X22" s="38">
        <v>0</v>
      </c>
      <c r="Y22" s="39">
        <v>1073</v>
      </c>
      <c r="Z22" s="38">
        <v>0</v>
      </c>
      <c r="AA22" s="38">
        <v>0</v>
      </c>
      <c r="AB22" s="44">
        <f>V22+P22+J22+D22</f>
        <v>0</v>
      </c>
      <c r="AC22" s="44">
        <f>W22+Q22+K22+E22</f>
        <v>115.83839896000001</v>
      </c>
      <c r="AD22" s="38">
        <f t="shared" ref="AD22:AG22" si="17">X22+R22+L22+F22</f>
        <v>0</v>
      </c>
      <c r="AE22" s="39">
        <f t="shared" si="17"/>
        <v>10211</v>
      </c>
      <c r="AF22" s="38">
        <f t="shared" si="17"/>
        <v>0</v>
      </c>
      <c r="AG22" s="38">
        <f t="shared" si="17"/>
        <v>0</v>
      </c>
      <c r="AH22" s="28"/>
      <c r="AI22" s="28"/>
      <c r="AJ22" s="28"/>
      <c r="AK22" s="28"/>
      <c r="AL22" s="28"/>
      <c r="AM22" s="28"/>
      <c r="AN22" s="28"/>
      <c r="AO22" s="28"/>
      <c r="AP22" s="28"/>
      <c r="AQ22" s="28"/>
      <c r="AR22" s="28"/>
      <c r="AS22" s="28"/>
      <c r="AT22" s="28"/>
      <c r="AU22" s="28"/>
      <c r="AV22" s="28"/>
      <c r="AW22" s="28"/>
      <c r="AX22" s="28"/>
      <c r="AY22" s="28"/>
      <c r="AZ22" s="28"/>
      <c r="BA22" s="29"/>
      <c r="BB22" s="29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8"/>
      <c r="CA22" s="28"/>
      <c r="CB22" s="28"/>
      <c r="CC22" s="28"/>
      <c r="CD22" s="28"/>
      <c r="CE22" s="28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30"/>
      <c r="CS22" s="31"/>
    </row>
    <row r="23" spans="1:97" s="18" customFormat="1" ht="47.25" x14ac:dyDescent="0.25">
      <c r="A23" s="13" t="s">
        <v>69</v>
      </c>
      <c r="B23" s="21" t="s">
        <v>70</v>
      </c>
      <c r="C23" s="20" t="s">
        <v>50</v>
      </c>
      <c r="D23" s="42">
        <v>0</v>
      </c>
      <c r="E23" s="42">
        <v>0</v>
      </c>
      <c r="F23" s="16">
        <v>0</v>
      </c>
      <c r="G23" s="34">
        <v>0</v>
      </c>
      <c r="H23" s="16">
        <v>0</v>
      </c>
      <c r="I23" s="16">
        <v>0</v>
      </c>
      <c r="J23" s="42">
        <v>0</v>
      </c>
      <c r="K23" s="42">
        <v>0</v>
      </c>
      <c r="L23" s="16">
        <v>0</v>
      </c>
      <c r="M23" s="34">
        <v>0</v>
      </c>
      <c r="N23" s="16">
        <v>0</v>
      </c>
      <c r="O23" s="16">
        <v>0</v>
      </c>
      <c r="P23" s="42">
        <v>0</v>
      </c>
      <c r="Q23" s="42">
        <v>0</v>
      </c>
      <c r="R23" s="16">
        <v>0</v>
      </c>
      <c r="S23" s="34">
        <v>0</v>
      </c>
      <c r="T23" s="34">
        <v>0</v>
      </c>
      <c r="U23" s="16">
        <v>0</v>
      </c>
      <c r="V23" s="42">
        <v>0</v>
      </c>
      <c r="W23" s="42">
        <v>0</v>
      </c>
      <c r="X23" s="16">
        <v>0</v>
      </c>
      <c r="Y23" s="34">
        <v>0</v>
      </c>
      <c r="Z23" s="16">
        <v>0</v>
      </c>
      <c r="AA23" s="16">
        <v>0</v>
      </c>
      <c r="AB23" s="42">
        <v>0</v>
      </c>
      <c r="AC23" s="42">
        <v>0</v>
      </c>
      <c r="AD23" s="17">
        <v>0</v>
      </c>
      <c r="AE23" s="34">
        <v>0</v>
      </c>
      <c r="AF23" s="16">
        <v>0</v>
      </c>
      <c r="AG23" s="16">
        <v>0</v>
      </c>
      <c r="AH23" s="28"/>
      <c r="AI23" s="28"/>
      <c r="AJ23" s="28"/>
      <c r="AK23" s="28"/>
      <c r="AL23" s="28"/>
      <c r="AM23" s="28"/>
      <c r="AN23" s="28"/>
      <c r="AO23" s="28"/>
      <c r="AP23" s="28"/>
      <c r="AQ23" s="28"/>
      <c r="AR23" s="28"/>
      <c r="AS23" s="28"/>
      <c r="AT23" s="28"/>
      <c r="AU23" s="28"/>
      <c r="AV23" s="28"/>
      <c r="AW23" s="28"/>
      <c r="AX23" s="28"/>
      <c r="AY23" s="28"/>
      <c r="AZ23" s="28"/>
      <c r="BA23" s="29"/>
      <c r="BB23" s="29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8"/>
      <c r="BN23" s="28"/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8"/>
      <c r="CA23" s="28"/>
      <c r="CB23" s="28"/>
      <c r="CC23" s="28"/>
      <c r="CD23" s="28"/>
      <c r="CE23" s="28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30"/>
      <c r="CS23" s="31"/>
    </row>
    <row r="24" spans="1:97" s="18" customFormat="1" ht="31.5" x14ac:dyDescent="0.25">
      <c r="A24" s="13" t="s">
        <v>71</v>
      </c>
      <c r="B24" s="14" t="s">
        <v>72</v>
      </c>
      <c r="C24" s="20" t="s">
        <v>50</v>
      </c>
      <c r="D24" s="42">
        <f t="shared" ref="D24:G24" si="18">D25+D28+D29</f>
        <v>0</v>
      </c>
      <c r="E24" s="42">
        <f t="shared" si="18"/>
        <v>0</v>
      </c>
      <c r="F24" s="16">
        <f t="shared" si="18"/>
        <v>0</v>
      </c>
      <c r="G24" s="16">
        <f t="shared" si="18"/>
        <v>0</v>
      </c>
      <c r="H24" s="16">
        <f>H25+H28+H29</f>
        <v>0</v>
      </c>
      <c r="I24" s="16">
        <f>I25+I28+I29</f>
        <v>0</v>
      </c>
      <c r="J24" s="42">
        <f>J25+J28+J29</f>
        <v>0</v>
      </c>
      <c r="K24" s="42">
        <f t="shared" ref="K24:AG24" si="19">K25+K28+K29</f>
        <v>0</v>
      </c>
      <c r="L24" s="16">
        <f t="shared" si="19"/>
        <v>0</v>
      </c>
      <c r="M24" s="16">
        <f t="shared" si="19"/>
        <v>0</v>
      </c>
      <c r="N24" s="16">
        <f t="shared" si="19"/>
        <v>0</v>
      </c>
      <c r="O24" s="16">
        <f t="shared" si="19"/>
        <v>0</v>
      </c>
      <c r="P24" s="42">
        <f t="shared" si="19"/>
        <v>0</v>
      </c>
      <c r="Q24" s="42">
        <f t="shared" si="19"/>
        <v>0</v>
      </c>
      <c r="R24" s="16">
        <f t="shared" si="19"/>
        <v>0</v>
      </c>
      <c r="S24" s="34">
        <f t="shared" si="19"/>
        <v>0</v>
      </c>
      <c r="T24" s="16">
        <f t="shared" si="19"/>
        <v>0</v>
      </c>
      <c r="U24" s="16">
        <f t="shared" si="19"/>
        <v>0</v>
      </c>
      <c r="V24" s="42">
        <f t="shared" si="19"/>
        <v>0</v>
      </c>
      <c r="W24" s="42">
        <f t="shared" si="19"/>
        <v>0</v>
      </c>
      <c r="X24" s="16">
        <f t="shared" si="19"/>
        <v>0</v>
      </c>
      <c r="Y24" s="34">
        <f t="shared" si="19"/>
        <v>0</v>
      </c>
      <c r="Z24" s="16">
        <f t="shared" si="19"/>
        <v>0</v>
      </c>
      <c r="AA24" s="16">
        <f t="shared" si="19"/>
        <v>0</v>
      </c>
      <c r="AB24" s="42">
        <f t="shared" si="19"/>
        <v>0</v>
      </c>
      <c r="AC24" s="42">
        <f t="shared" si="19"/>
        <v>0</v>
      </c>
      <c r="AD24" s="17">
        <f t="shared" si="19"/>
        <v>0</v>
      </c>
      <c r="AE24" s="16">
        <f t="shared" si="19"/>
        <v>0</v>
      </c>
      <c r="AF24" s="16">
        <f t="shared" si="19"/>
        <v>0</v>
      </c>
      <c r="AG24" s="16">
        <f t="shared" si="19"/>
        <v>0</v>
      </c>
      <c r="AH24" s="28"/>
      <c r="AI24" s="28"/>
      <c r="AJ24" s="28"/>
      <c r="AK24" s="28"/>
      <c r="AL24" s="28"/>
      <c r="AM24" s="28"/>
      <c r="AN24" s="28"/>
      <c r="AO24" s="28"/>
      <c r="AP24" s="28"/>
      <c r="AQ24" s="28"/>
      <c r="AR24" s="28"/>
      <c r="AS24" s="28"/>
      <c r="AT24" s="28"/>
      <c r="AU24" s="28"/>
      <c r="AV24" s="28"/>
      <c r="AW24" s="28"/>
      <c r="AX24" s="28"/>
      <c r="AY24" s="28"/>
      <c r="AZ24" s="28"/>
      <c r="BA24" s="29"/>
      <c r="BB24" s="29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8"/>
      <c r="BN24" s="28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8"/>
      <c r="CA24" s="28"/>
      <c r="CB24" s="28"/>
      <c r="CC24" s="28"/>
      <c r="CD24" s="28"/>
      <c r="CE24" s="28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30"/>
      <c r="CS24" s="31"/>
    </row>
    <row r="25" spans="1:97" s="18" customFormat="1" ht="47.25" x14ac:dyDescent="0.25">
      <c r="A25" s="13" t="s">
        <v>73</v>
      </c>
      <c r="B25" s="14" t="s">
        <v>74</v>
      </c>
      <c r="C25" s="20" t="s">
        <v>50</v>
      </c>
      <c r="D25" s="42">
        <f t="shared" ref="D25:G25" si="20">D26+D27</f>
        <v>0</v>
      </c>
      <c r="E25" s="42">
        <f t="shared" si="20"/>
        <v>0</v>
      </c>
      <c r="F25" s="16">
        <f t="shared" si="20"/>
        <v>0</v>
      </c>
      <c r="G25" s="16">
        <f t="shared" si="20"/>
        <v>0</v>
      </c>
      <c r="H25" s="16">
        <f>H26+H27</f>
        <v>0</v>
      </c>
      <c r="I25" s="16">
        <f>I26+I27</f>
        <v>0</v>
      </c>
      <c r="J25" s="42">
        <f>J26+J27</f>
        <v>0</v>
      </c>
      <c r="K25" s="42">
        <f t="shared" ref="K25:AG25" si="21">K26+K27</f>
        <v>0</v>
      </c>
      <c r="L25" s="16">
        <f t="shared" si="21"/>
        <v>0</v>
      </c>
      <c r="M25" s="16">
        <f t="shared" si="21"/>
        <v>0</v>
      </c>
      <c r="N25" s="16">
        <f t="shared" si="21"/>
        <v>0</v>
      </c>
      <c r="O25" s="16">
        <f t="shared" si="21"/>
        <v>0</v>
      </c>
      <c r="P25" s="42">
        <f t="shared" si="21"/>
        <v>0</v>
      </c>
      <c r="Q25" s="42">
        <f t="shared" si="21"/>
        <v>0</v>
      </c>
      <c r="R25" s="16">
        <f t="shared" si="21"/>
        <v>0</v>
      </c>
      <c r="S25" s="34">
        <f t="shared" si="21"/>
        <v>0</v>
      </c>
      <c r="T25" s="16">
        <f t="shared" si="21"/>
        <v>0</v>
      </c>
      <c r="U25" s="16">
        <f t="shared" si="21"/>
        <v>0</v>
      </c>
      <c r="V25" s="42">
        <f t="shared" si="21"/>
        <v>0</v>
      </c>
      <c r="W25" s="42">
        <f t="shared" si="21"/>
        <v>0</v>
      </c>
      <c r="X25" s="16">
        <f t="shared" si="21"/>
        <v>0</v>
      </c>
      <c r="Y25" s="16">
        <f t="shared" si="21"/>
        <v>0</v>
      </c>
      <c r="Z25" s="16">
        <f t="shared" si="21"/>
        <v>0</v>
      </c>
      <c r="AA25" s="16">
        <f t="shared" si="21"/>
        <v>0</v>
      </c>
      <c r="AB25" s="42">
        <f t="shared" si="21"/>
        <v>0</v>
      </c>
      <c r="AC25" s="42">
        <f t="shared" si="21"/>
        <v>0</v>
      </c>
      <c r="AD25" s="17">
        <f t="shared" si="21"/>
        <v>0</v>
      </c>
      <c r="AE25" s="16">
        <f t="shared" si="21"/>
        <v>0</v>
      </c>
      <c r="AF25" s="16">
        <f t="shared" si="21"/>
        <v>0</v>
      </c>
      <c r="AG25" s="16">
        <f t="shared" si="21"/>
        <v>0</v>
      </c>
      <c r="AH25" s="28"/>
      <c r="AI25" s="28"/>
      <c r="AJ25" s="28"/>
      <c r="AK25" s="28"/>
      <c r="AL25" s="28"/>
      <c r="AM25" s="28"/>
      <c r="AN25" s="28"/>
      <c r="AO25" s="28"/>
      <c r="AP25" s="28"/>
      <c r="AQ25" s="28"/>
      <c r="AR25" s="28"/>
      <c r="AS25" s="28"/>
      <c r="AT25" s="28"/>
      <c r="AU25" s="28"/>
      <c r="AV25" s="28"/>
      <c r="AW25" s="28"/>
      <c r="AX25" s="28"/>
      <c r="AY25" s="28"/>
      <c r="AZ25" s="28"/>
      <c r="BA25" s="29"/>
      <c r="BB25" s="29"/>
      <c r="BC25" s="28"/>
      <c r="BD25" s="28"/>
      <c r="BE25" s="28"/>
      <c r="BF25" s="28"/>
      <c r="BG25" s="28"/>
      <c r="BH25" s="28"/>
      <c r="BI25" s="28"/>
      <c r="BJ25" s="28"/>
      <c r="BK25" s="28"/>
      <c r="BL25" s="28"/>
      <c r="BM25" s="28"/>
      <c r="BN25" s="28"/>
      <c r="BO25" s="28"/>
      <c r="BP25" s="28"/>
      <c r="BQ25" s="28"/>
      <c r="BR25" s="28"/>
      <c r="BS25" s="28"/>
      <c r="BT25" s="28"/>
      <c r="BU25" s="28"/>
      <c r="BV25" s="28"/>
      <c r="BW25" s="28"/>
      <c r="BX25" s="28"/>
      <c r="BY25" s="28"/>
      <c r="BZ25" s="28"/>
      <c r="CA25" s="28"/>
      <c r="CB25" s="28"/>
      <c r="CC25" s="28"/>
      <c r="CD25" s="28"/>
      <c r="CE25" s="28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30"/>
      <c r="CS25" s="31"/>
    </row>
    <row r="26" spans="1:97" s="18" customFormat="1" ht="78.75" x14ac:dyDescent="0.25">
      <c r="A26" s="13" t="s">
        <v>75</v>
      </c>
      <c r="B26" s="14" t="s">
        <v>76</v>
      </c>
      <c r="C26" s="20" t="s">
        <v>50</v>
      </c>
      <c r="D26" s="42">
        <v>0</v>
      </c>
      <c r="E26" s="42">
        <v>0</v>
      </c>
      <c r="F26" s="16">
        <v>0</v>
      </c>
      <c r="G26" s="16">
        <v>0</v>
      </c>
      <c r="H26" s="16">
        <v>0</v>
      </c>
      <c r="I26" s="16">
        <v>0</v>
      </c>
      <c r="J26" s="42">
        <v>0</v>
      </c>
      <c r="K26" s="42">
        <v>0</v>
      </c>
      <c r="L26" s="16">
        <v>0</v>
      </c>
      <c r="M26" s="16">
        <v>0</v>
      </c>
      <c r="N26" s="16">
        <v>0</v>
      </c>
      <c r="O26" s="16">
        <v>0</v>
      </c>
      <c r="P26" s="42">
        <v>0</v>
      </c>
      <c r="Q26" s="42">
        <v>0</v>
      </c>
      <c r="R26" s="16">
        <v>0</v>
      </c>
      <c r="S26" s="16">
        <v>0</v>
      </c>
      <c r="T26" s="16">
        <v>0</v>
      </c>
      <c r="U26" s="16">
        <v>0</v>
      </c>
      <c r="V26" s="42">
        <v>0</v>
      </c>
      <c r="W26" s="42">
        <v>0</v>
      </c>
      <c r="X26" s="16">
        <v>0</v>
      </c>
      <c r="Y26" s="16">
        <v>0</v>
      </c>
      <c r="Z26" s="16">
        <v>0</v>
      </c>
      <c r="AA26" s="16">
        <v>0</v>
      </c>
      <c r="AB26" s="42">
        <v>0</v>
      </c>
      <c r="AC26" s="42">
        <v>0</v>
      </c>
      <c r="AD26" s="17">
        <v>0</v>
      </c>
      <c r="AE26" s="16">
        <v>0</v>
      </c>
      <c r="AF26" s="16">
        <v>0</v>
      </c>
      <c r="AG26" s="16">
        <v>0</v>
      </c>
      <c r="AH26" s="28"/>
      <c r="AI26" s="28"/>
      <c r="AJ26" s="28"/>
      <c r="AK26" s="28"/>
      <c r="AL26" s="28"/>
      <c r="AM26" s="28"/>
      <c r="AN26" s="28"/>
      <c r="AO26" s="28"/>
      <c r="AP26" s="28"/>
      <c r="AQ26" s="28"/>
      <c r="AR26" s="28"/>
      <c r="AS26" s="28"/>
      <c r="AT26" s="28"/>
      <c r="AU26" s="28"/>
      <c r="AV26" s="28"/>
      <c r="AW26" s="28"/>
      <c r="AX26" s="28"/>
      <c r="AY26" s="28"/>
      <c r="AZ26" s="28"/>
      <c r="BA26" s="29"/>
      <c r="BB26" s="29"/>
      <c r="BC26" s="28"/>
      <c r="BD26" s="28"/>
      <c r="BE26" s="28"/>
      <c r="BF26" s="28"/>
      <c r="BG26" s="28"/>
      <c r="BH26" s="28"/>
      <c r="BI26" s="28"/>
      <c r="BJ26" s="28"/>
      <c r="BK26" s="28"/>
      <c r="BL26" s="28"/>
      <c r="BM26" s="28"/>
      <c r="BN26" s="28"/>
      <c r="BO26" s="28"/>
      <c r="BP26" s="28"/>
      <c r="BQ26" s="28"/>
      <c r="BR26" s="28"/>
      <c r="BS26" s="28"/>
      <c r="BT26" s="28"/>
      <c r="BU26" s="28"/>
      <c r="BV26" s="28"/>
      <c r="BW26" s="28"/>
      <c r="BX26" s="28"/>
      <c r="BY26" s="28"/>
      <c r="BZ26" s="28"/>
      <c r="CA26" s="28"/>
      <c r="CB26" s="28"/>
      <c r="CC26" s="28"/>
      <c r="CD26" s="28"/>
      <c r="CE26" s="28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30"/>
      <c r="CS26" s="31"/>
    </row>
    <row r="27" spans="1:97" s="18" customFormat="1" ht="47.25" x14ac:dyDescent="0.25">
      <c r="A27" s="13" t="s">
        <v>77</v>
      </c>
      <c r="B27" s="14" t="s">
        <v>78</v>
      </c>
      <c r="C27" s="20" t="s">
        <v>50</v>
      </c>
      <c r="D27" s="42">
        <v>0</v>
      </c>
      <c r="E27" s="42">
        <v>0</v>
      </c>
      <c r="F27" s="16">
        <v>0</v>
      </c>
      <c r="G27" s="16">
        <v>0</v>
      </c>
      <c r="H27" s="16">
        <v>0</v>
      </c>
      <c r="I27" s="16">
        <v>0</v>
      </c>
      <c r="J27" s="42">
        <v>0</v>
      </c>
      <c r="K27" s="42">
        <v>0</v>
      </c>
      <c r="L27" s="16">
        <v>0</v>
      </c>
      <c r="M27" s="16">
        <v>0</v>
      </c>
      <c r="N27" s="16">
        <v>0</v>
      </c>
      <c r="O27" s="16">
        <v>0</v>
      </c>
      <c r="P27" s="42">
        <v>0</v>
      </c>
      <c r="Q27" s="42">
        <v>0</v>
      </c>
      <c r="R27" s="16">
        <v>0</v>
      </c>
      <c r="S27" s="16">
        <v>0</v>
      </c>
      <c r="T27" s="16">
        <v>0</v>
      </c>
      <c r="U27" s="16">
        <v>0</v>
      </c>
      <c r="V27" s="42">
        <v>0</v>
      </c>
      <c r="W27" s="42">
        <v>0</v>
      </c>
      <c r="X27" s="16">
        <v>0</v>
      </c>
      <c r="Y27" s="16">
        <v>0</v>
      </c>
      <c r="Z27" s="16">
        <v>0</v>
      </c>
      <c r="AA27" s="16">
        <v>0</v>
      </c>
      <c r="AB27" s="42">
        <v>0</v>
      </c>
      <c r="AC27" s="42">
        <v>0</v>
      </c>
      <c r="AD27" s="17">
        <v>0</v>
      </c>
      <c r="AE27" s="16">
        <v>0</v>
      </c>
      <c r="AF27" s="16">
        <v>0</v>
      </c>
      <c r="AG27" s="16">
        <v>0</v>
      </c>
      <c r="AH27" s="28"/>
      <c r="AI27" s="28"/>
      <c r="AJ27" s="28"/>
      <c r="AK27" s="28"/>
      <c r="AL27" s="28"/>
      <c r="AM27" s="28"/>
      <c r="AN27" s="28"/>
      <c r="AO27" s="28"/>
      <c r="AP27" s="28"/>
      <c r="AQ27" s="28"/>
      <c r="AR27" s="28"/>
      <c r="AS27" s="28"/>
      <c r="AT27" s="28"/>
      <c r="AU27" s="28"/>
      <c r="AV27" s="28"/>
      <c r="AW27" s="28"/>
      <c r="AX27" s="28"/>
      <c r="AY27" s="28"/>
      <c r="AZ27" s="28"/>
      <c r="BA27" s="29"/>
      <c r="BB27" s="29"/>
      <c r="BC27" s="28"/>
      <c r="BD27" s="28"/>
      <c r="BE27" s="28"/>
      <c r="BF27" s="28"/>
      <c r="BG27" s="28"/>
      <c r="BH27" s="28"/>
      <c r="BI27" s="28"/>
      <c r="BJ27" s="28"/>
      <c r="BK27" s="28"/>
      <c r="BL27" s="28"/>
      <c r="BM27" s="28"/>
      <c r="BN27" s="28"/>
      <c r="BO27" s="28"/>
      <c r="BP27" s="28"/>
      <c r="BQ27" s="28"/>
      <c r="BR27" s="28"/>
      <c r="BS27" s="28"/>
      <c r="BT27" s="28"/>
      <c r="BU27" s="28"/>
      <c r="BV27" s="28"/>
      <c r="BW27" s="28"/>
      <c r="BX27" s="28"/>
      <c r="BY27" s="28"/>
      <c r="BZ27" s="28"/>
      <c r="CA27" s="28"/>
      <c r="CB27" s="28"/>
      <c r="CC27" s="28"/>
      <c r="CD27" s="28"/>
      <c r="CE27" s="28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30"/>
      <c r="CS27" s="31"/>
    </row>
    <row r="28" spans="1:97" s="18" customFormat="1" ht="47.25" x14ac:dyDescent="0.25">
      <c r="A28" s="13" t="s">
        <v>79</v>
      </c>
      <c r="B28" s="14" t="s">
        <v>80</v>
      </c>
      <c r="C28" s="20" t="s">
        <v>50</v>
      </c>
      <c r="D28" s="42">
        <v>0</v>
      </c>
      <c r="E28" s="42">
        <v>0</v>
      </c>
      <c r="F28" s="16">
        <v>0</v>
      </c>
      <c r="G28" s="16">
        <v>0</v>
      </c>
      <c r="H28" s="16">
        <v>0</v>
      </c>
      <c r="I28" s="16">
        <v>0</v>
      </c>
      <c r="J28" s="42">
        <v>0</v>
      </c>
      <c r="K28" s="42">
        <v>0</v>
      </c>
      <c r="L28" s="16">
        <v>0</v>
      </c>
      <c r="M28" s="16">
        <v>0</v>
      </c>
      <c r="N28" s="16">
        <v>0</v>
      </c>
      <c r="O28" s="16">
        <v>0</v>
      </c>
      <c r="P28" s="42">
        <v>0</v>
      </c>
      <c r="Q28" s="42">
        <v>0</v>
      </c>
      <c r="R28" s="16">
        <v>0</v>
      </c>
      <c r="S28" s="16">
        <v>0</v>
      </c>
      <c r="T28" s="16">
        <v>0</v>
      </c>
      <c r="U28" s="16">
        <v>0</v>
      </c>
      <c r="V28" s="42">
        <v>0</v>
      </c>
      <c r="W28" s="42">
        <v>0</v>
      </c>
      <c r="X28" s="16">
        <v>0</v>
      </c>
      <c r="Y28" s="16">
        <v>0</v>
      </c>
      <c r="Z28" s="16">
        <v>0</v>
      </c>
      <c r="AA28" s="16">
        <v>0</v>
      </c>
      <c r="AB28" s="42">
        <v>0</v>
      </c>
      <c r="AC28" s="42">
        <v>0</v>
      </c>
      <c r="AD28" s="17">
        <v>0</v>
      </c>
      <c r="AE28" s="16">
        <v>0</v>
      </c>
      <c r="AF28" s="16">
        <v>0</v>
      </c>
      <c r="AG28" s="16">
        <v>0</v>
      </c>
      <c r="AH28" s="28"/>
      <c r="AI28" s="28"/>
      <c r="AJ28" s="28"/>
      <c r="AK28" s="28"/>
      <c r="AL28" s="28"/>
      <c r="AM28" s="28"/>
      <c r="AN28" s="28"/>
      <c r="AO28" s="28"/>
      <c r="AP28" s="28"/>
      <c r="AQ28" s="28"/>
      <c r="AR28" s="28"/>
      <c r="AS28" s="28"/>
      <c r="AT28" s="28"/>
      <c r="AU28" s="28"/>
      <c r="AV28" s="28"/>
      <c r="AW28" s="28"/>
      <c r="AX28" s="28"/>
      <c r="AY28" s="28"/>
      <c r="AZ28" s="28"/>
      <c r="BA28" s="29"/>
      <c r="BB28" s="29"/>
      <c r="BC28" s="28"/>
      <c r="BD28" s="28"/>
      <c r="BE28" s="28"/>
      <c r="BF28" s="28"/>
      <c r="BG28" s="28"/>
      <c r="BH28" s="28"/>
      <c r="BI28" s="28"/>
      <c r="BJ28" s="28"/>
      <c r="BK28" s="28"/>
      <c r="BL28" s="28"/>
      <c r="BM28" s="28"/>
      <c r="BN28" s="28"/>
      <c r="BO28" s="28"/>
      <c r="BP28" s="28"/>
      <c r="BQ28" s="28"/>
      <c r="BR28" s="28"/>
      <c r="BS28" s="28"/>
      <c r="BT28" s="28"/>
      <c r="BU28" s="28"/>
      <c r="BV28" s="28"/>
      <c r="BW28" s="28"/>
      <c r="BX28" s="28"/>
      <c r="BY28" s="28"/>
      <c r="BZ28" s="28"/>
      <c r="CA28" s="28"/>
      <c r="CB28" s="28"/>
      <c r="CC28" s="28"/>
      <c r="CD28" s="28"/>
      <c r="CE28" s="28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30"/>
      <c r="CS28" s="31"/>
    </row>
    <row r="29" spans="1:97" s="18" customFormat="1" ht="47.25" x14ac:dyDescent="0.25">
      <c r="A29" s="13" t="s">
        <v>81</v>
      </c>
      <c r="B29" s="14" t="s">
        <v>82</v>
      </c>
      <c r="C29" s="20" t="s">
        <v>50</v>
      </c>
      <c r="D29" s="42">
        <v>0</v>
      </c>
      <c r="E29" s="42">
        <v>0</v>
      </c>
      <c r="F29" s="16">
        <v>0</v>
      </c>
      <c r="G29" s="16">
        <v>0</v>
      </c>
      <c r="H29" s="16">
        <v>0</v>
      </c>
      <c r="I29" s="16">
        <v>0</v>
      </c>
      <c r="J29" s="42">
        <v>0</v>
      </c>
      <c r="K29" s="42">
        <v>0</v>
      </c>
      <c r="L29" s="16">
        <v>0</v>
      </c>
      <c r="M29" s="16">
        <v>0</v>
      </c>
      <c r="N29" s="16">
        <v>0</v>
      </c>
      <c r="O29" s="16">
        <v>0</v>
      </c>
      <c r="P29" s="42">
        <v>0</v>
      </c>
      <c r="Q29" s="42">
        <v>0</v>
      </c>
      <c r="R29" s="16">
        <v>0</v>
      </c>
      <c r="S29" s="16">
        <v>0</v>
      </c>
      <c r="T29" s="16">
        <v>0</v>
      </c>
      <c r="U29" s="16">
        <v>0</v>
      </c>
      <c r="V29" s="42">
        <v>0</v>
      </c>
      <c r="W29" s="42">
        <v>0</v>
      </c>
      <c r="X29" s="16">
        <v>0</v>
      </c>
      <c r="Y29" s="16">
        <v>0</v>
      </c>
      <c r="Z29" s="16">
        <v>0</v>
      </c>
      <c r="AA29" s="16">
        <v>0</v>
      </c>
      <c r="AB29" s="42">
        <v>0</v>
      </c>
      <c r="AC29" s="42">
        <v>0</v>
      </c>
      <c r="AD29" s="17">
        <v>0</v>
      </c>
      <c r="AE29" s="16">
        <v>0</v>
      </c>
      <c r="AF29" s="16">
        <v>0</v>
      </c>
      <c r="AG29" s="16">
        <v>0</v>
      </c>
      <c r="AH29" s="28"/>
      <c r="AI29" s="28"/>
      <c r="AJ29" s="28"/>
      <c r="AK29" s="28"/>
      <c r="AL29" s="28"/>
      <c r="AM29" s="28"/>
      <c r="AN29" s="28"/>
      <c r="AO29" s="28"/>
      <c r="AP29" s="28"/>
      <c r="AQ29" s="28"/>
      <c r="AR29" s="28"/>
      <c r="AS29" s="28"/>
      <c r="AT29" s="28"/>
      <c r="AU29" s="28"/>
      <c r="AV29" s="28"/>
      <c r="AW29" s="28"/>
      <c r="AX29" s="28"/>
      <c r="AY29" s="28"/>
      <c r="AZ29" s="28"/>
      <c r="BA29" s="29"/>
      <c r="BB29" s="29"/>
      <c r="BC29" s="28"/>
      <c r="BD29" s="28"/>
      <c r="BE29" s="28"/>
      <c r="BF29" s="28"/>
      <c r="BG29" s="28"/>
      <c r="BH29" s="28"/>
      <c r="BI29" s="28"/>
      <c r="BJ29" s="28"/>
      <c r="BK29" s="28"/>
      <c r="BL29" s="28"/>
      <c r="BM29" s="28"/>
      <c r="BN29" s="28"/>
      <c r="BO29" s="28"/>
      <c r="BP29" s="28"/>
      <c r="BQ29" s="28"/>
      <c r="BR29" s="28"/>
      <c r="BS29" s="28"/>
      <c r="BT29" s="28"/>
      <c r="BU29" s="28"/>
      <c r="BV29" s="28"/>
      <c r="BW29" s="28"/>
      <c r="BX29" s="28"/>
      <c r="BY29" s="28"/>
      <c r="BZ29" s="28"/>
      <c r="CA29" s="28"/>
      <c r="CB29" s="28"/>
      <c r="CC29" s="28"/>
      <c r="CD29" s="28"/>
      <c r="CE29" s="28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30"/>
      <c r="CS29" s="31"/>
    </row>
    <row r="30" spans="1:97" s="18" customFormat="1" ht="47.25" x14ac:dyDescent="0.25">
      <c r="A30" s="13" t="s">
        <v>83</v>
      </c>
      <c r="B30" s="14" t="s">
        <v>84</v>
      </c>
      <c r="C30" s="20" t="s">
        <v>50</v>
      </c>
      <c r="D30" s="42">
        <f t="shared" ref="D30:G30" si="22">D31+D34+D35+D36</f>
        <v>0</v>
      </c>
      <c r="E30" s="42">
        <f t="shared" si="22"/>
        <v>0</v>
      </c>
      <c r="F30" s="16">
        <f t="shared" si="22"/>
        <v>0</v>
      </c>
      <c r="G30" s="16">
        <f t="shared" si="22"/>
        <v>0</v>
      </c>
      <c r="H30" s="16">
        <f>H31+H34+H35+H36</f>
        <v>0</v>
      </c>
      <c r="I30" s="16">
        <f>I31+I34+I35+I36</f>
        <v>0</v>
      </c>
      <c r="J30" s="42">
        <f>J31+J34+J35+J36</f>
        <v>0</v>
      </c>
      <c r="K30" s="42">
        <f t="shared" ref="K30:AG30" si="23">K31+K34+K35+K36</f>
        <v>0</v>
      </c>
      <c r="L30" s="16">
        <f t="shared" si="23"/>
        <v>0</v>
      </c>
      <c r="M30" s="16">
        <f t="shared" si="23"/>
        <v>0</v>
      </c>
      <c r="N30" s="16">
        <f t="shared" si="23"/>
        <v>0</v>
      </c>
      <c r="O30" s="16">
        <f t="shared" si="23"/>
        <v>0</v>
      </c>
      <c r="P30" s="42">
        <f t="shared" si="23"/>
        <v>1.3345800000000001</v>
      </c>
      <c r="Q30" s="42">
        <f t="shared" si="23"/>
        <v>0</v>
      </c>
      <c r="R30" s="16">
        <f t="shared" si="23"/>
        <v>0</v>
      </c>
      <c r="S30" s="16">
        <f t="shared" si="23"/>
        <v>0</v>
      </c>
      <c r="T30" s="16">
        <f t="shared" si="23"/>
        <v>0</v>
      </c>
      <c r="U30" s="16">
        <f t="shared" si="23"/>
        <v>0</v>
      </c>
      <c r="V30" s="42">
        <f t="shared" si="23"/>
        <v>5.6543200000000002</v>
      </c>
      <c r="W30" s="42">
        <f t="shared" si="23"/>
        <v>0</v>
      </c>
      <c r="X30" s="16">
        <f t="shared" si="23"/>
        <v>0</v>
      </c>
      <c r="Y30" s="16">
        <f t="shared" si="23"/>
        <v>0</v>
      </c>
      <c r="Z30" s="16">
        <f t="shared" si="23"/>
        <v>0</v>
      </c>
      <c r="AA30" s="16">
        <f t="shared" si="23"/>
        <v>0</v>
      </c>
      <c r="AB30" s="42">
        <f t="shared" si="23"/>
        <v>6.988900000000001</v>
      </c>
      <c r="AC30" s="42">
        <f t="shared" si="23"/>
        <v>0</v>
      </c>
      <c r="AD30" s="17">
        <f t="shared" si="23"/>
        <v>0</v>
      </c>
      <c r="AE30" s="16">
        <f t="shared" si="23"/>
        <v>0</v>
      </c>
      <c r="AF30" s="16">
        <f t="shared" si="23"/>
        <v>0</v>
      </c>
      <c r="AG30" s="16">
        <f t="shared" si="23"/>
        <v>0</v>
      </c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9"/>
      <c r="BB30" s="29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  <c r="BR30" s="28"/>
      <c r="BS30" s="28"/>
      <c r="BT30" s="28"/>
      <c r="BU30" s="28"/>
      <c r="BV30" s="28"/>
      <c r="BW30" s="28"/>
      <c r="BX30" s="28"/>
      <c r="BY30" s="28"/>
      <c r="BZ30" s="28"/>
      <c r="CA30" s="28"/>
      <c r="CB30" s="28"/>
      <c r="CC30" s="28"/>
      <c r="CD30" s="28"/>
      <c r="CE30" s="28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30"/>
      <c r="CS30" s="31"/>
    </row>
    <row r="31" spans="1:97" ht="63" x14ac:dyDescent="0.25">
      <c r="A31" s="13" t="s">
        <v>85</v>
      </c>
      <c r="B31" s="14" t="s">
        <v>86</v>
      </c>
      <c r="C31" s="22" t="s">
        <v>50</v>
      </c>
      <c r="D31" s="42">
        <f t="shared" ref="D31:G31" si="24">D32+D33</f>
        <v>0</v>
      </c>
      <c r="E31" s="42">
        <f t="shared" si="24"/>
        <v>0</v>
      </c>
      <c r="F31" s="16">
        <f t="shared" si="24"/>
        <v>0</v>
      </c>
      <c r="G31" s="16">
        <f t="shared" si="24"/>
        <v>0</v>
      </c>
      <c r="H31" s="16">
        <f>H32+H33</f>
        <v>0</v>
      </c>
      <c r="I31" s="16">
        <f>I32+I33</f>
        <v>0</v>
      </c>
      <c r="J31" s="42">
        <f>J32+J33</f>
        <v>0</v>
      </c>
      <c r="K31" s="42">
        <f t="shared" ref="K31:AG31" si="25">K32+K33</f>
        <v>0</v>
      </c>
      <c r="L31" s="16">
        <f t="shared" si="25"/>
        <v>0</v>
      </c>
      <c r="M31" s="16">
        <f t="shared" si="25"/>
        <v>0</v>
      </c>
      <c r="N31" s="16">
        <f t="shared" si="25"/>
        <v>0</v>
      </c>
      <c r="O31" s="16">
        <f t="shared" si="25"/>
        <v>0</v>
      </c>
      <c r="P31" s="42">
        <f t="shared" si="25"/>
        <v>0</v>
      </c>
      <c r="Q31" s="42">
        <f t="shared" si="25"/>
        <v>0</v>
      </c>
      <c r="R31" s="16">
        <f t="shared" si="25"/>
        <v>0</v>
      </c>
      <c r="S31" s="16">
        <f t="shared" si="25"/>
        <v>0</v>
      </c>
      <c r="T31" s="16">
        <f t="shared" si="25"/>
        <v>0</v>
      </c>
      <c r="U31" s="16">
        <f t="shared" si="25"/>
        <v>0</v>
      </c>
      <c r="V31" s="42">
        <f t="shared" si="25"/>
        <v>0</v>
      </c>
      <c r="W31" s="42">
        <f t="shared" si="25"/>
        <v>0</v>
      </c>
      <c r="X31" s="16">
        <f t="shared" si="25"/>
        <v>0</v>
      </c>
      <c r="Y31" s="16">
        <f t="shared" si="25"/>
        <v>0</v>
      </c>
      <c r="Z31" s="16">
        <f t="shared" si="25"/>
        <v>0</v>
      </c>
      <c r="AA31" s="16">
        <f t="shared" si="25"/>
        <v>0</v>
      </c>
      <c r="AB31" s="42">
        <f t="shared" si="25"/>
        <v>0</v>
      </c>
      <c r="AC31" s="42">
        <f t="shared" si="25"/>
        <v>0</v>
      </c>
      <c r="AD31" s="17">
        <f t="shared" si="25"/>
        <v>0</v>
      </c>
      <c r="AE31" s="16">
        <f t="shared" si="25"/>
        <v>0</v>
      </c>
      <c r="AF31" s="16">
        <f t="shared" si="25"/>
        <v>0</v>
      </c>
      <c r="AG31" s="16">
        <f t="shared" si="25"/>
        <v>0</v>
      </c>
      <c r="AH31" s="28"/>
      <c r="AI31" s="28"/>
      <c r="AJ31" s="28"/>
      <c r="AK31" s="28"/>
      <c r="AL31" s="28"/>
      <c r="AM31" s="28"/>
      <c r="AN31" s="28"/>
      <c r="AO31" s="28"/>
      <c r="AP31" s="28"/>
      <c r="AQ31" s="28"/>
      <c r="AR31" s="28"/>
      <c r="AS31" s="28"/>
      <c r="AT31" s="28"/>
      <c r="AU31" s="28"/>
      <c r="AV31" s="28"/>
      <c r="AW31" s="28"/>
      <c r="AX31" s="28"/>
      <c r="AY31" s="28"/>
      <c r="AZ31" s="28"/>
      <c r="BA31" s="29"/>
      <c r="BB31" s="29"/>
      <c r="BC31" s="28"/>
      <c r="BD31" s="28"/>
      <c r="BE31" s="28"/>
      <c r="BF31" s="28"/>
      <c r="BG31" s="28"/>
      <c r="BH31" s="28"/>
      <c r="BI31" s="28"/>
      <c r="BJ31" s="28"/>
      <c r="BK31" s="28"/>
      <c r="BL31" s="28"/>
      <c r="BM31" s="28"/>
      <c r="BN31" s="28"/>
      <c r="BO31" s="28"/>
      <c r="BP31" s="28"/>
      <c r="BQ31" s="28"/>
      <c r="BR31" s="28"/>
      <c r="BS31" s="28"/>
      <c r="BT31" s="28"/>
      <c r="BU31" s="28"/>
      <c r="BV31" s="28"/>
      <c r="BW31" s="28"/>
      <c r="BX31" s="28"/>
      <c r="BY31" s="28"/>
      <c r="BZ31" s="28"/>
      <c r="CA31" s="28"/>
      <c r="CB31" s="28"/>
      <c r="CC31" s="28"/>
      <c r="CD31" s="28"/>
      <c r="CE31" s="28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30"/>
    </row>
    <row r="32" spans="1:97" ht="94.5" x14ac:dyDescent="0.25">
      <c r="A32" s="13" t="s">
        <v>87</v>
      </c>
      <c r="B32" s="14" t="s">
        <v>88</v>
      </c>
      <c r="C32" s="22" t="s">
        <v>50</v>
      </c>
      <c r="D32" s="42">
        <v>0</v>
      </c>
      <c r="E32" s="42">
        <v>0</v>
      </c>
      <c r="F32" s="16">
        <v>0</v>
      </c>
      <c r="G32" s="16">
        <v>0</v>
      </c>
      <c r="H32" s="16">
        <v>0</v>
      </c>
      <c r="I32" s="16">
        <v>0</v>
      </c>
      <c r="J32" s="42">
        <v>0</v>
      </c>
      <c r="K32" s="42">
        <v>0</v>
      </c>
      <c r="L32" s="16">
        <v>0</v>
      </c>
      <c r="M32" s="16">
        <v>0</v>
      </c>
      <c r="N32" s="16">
        <v>0</v>
      </c>
      <c r="O32" s="16">
        <v>0</v>
      </c>
      <c r="P32" s="42">
        <v>0</v>
      </c>
      <c r="Q32" s="42">
        <v>0</v>
      </c>
      <c r="R32" s="16">
        <v>0</v>
      </c>
      <c r="S32" s="16">
        <v>0</v>
      </c>
      <c r="T32" s="16">
        <v>0</v>
      </c>
      <c r="U32" s="16">
        <v>0</v>
      </c>
      <c r="V32" s="42">
        <v>0</v>
      </c>
      <c r="W32" s="42">
        <v>0</v>
      </c>
      <c r="X32" s="16">
        <v>0</v>
      </c>
      <c r="Y32" s="16">
        <v>0</v>
      </c>
      <c r="Z32" s="16">
        <v>0</v>
      </c>
      <c r="AA32" s="16">
        <v>0</v>
      </c>
      <c r="AB32" s="42">
        <v>0</v>
      </c>
      <c r="AC32" s="42">
        <v>0</v>
      </c>
      <c r="AD32" s="17">
        <v>0</v>
      </c>
      <c r="AE32" s="16">
        <v>0</v>
      </c>
      <c r="AF32" s="16">
        <v>0</v>
      </c>
      <c r="AG32" s="16">
        <v>0</v>
      </c>
      <c r="AH32" s="28"/>
      <c r="AI32" s="28"/>
      <c r="AJ32" s="28"/>
      <c r="AK32" s="28"/>
      <c r="AL32" s="28"/>
      <c r="AM32" s="28"/>
      <c r="AN32" s="28"/>
      <c r="AO32" s="28"/>
      <c r="AP32" s="28"/>
      <c r="AQ32" s="28"/>
      <c r="AR32" s="28"/>
      <c r="AS32" s="28"/>
      <c r="AT32" s="28"/>
      <c r="AU32" s="28"/>
      <c r="AV32" s="28"/>
      <c r="AW32" s="28"/>
      <c r="AX32" s="28"/>
      <c r="AY32" s="28"/>
      <c r="AZ32" s="28"/>
      <c r="BA32" s="29"/>
      <c r="BB32" s="29"/>
      <c r="BC32" s="28"/>
      <c r="BD32" s="28"/>
      <c r="BE32" s="28"/>
      <c r="BF32" s="28"/>
      <c r="BG32" s="28"/>
      <c r="BH32" s="28"/>
      <c r="BI32" s="28"/>
      <c r="BJ32" s="28"/>
      <c r="BK32" s="28"/>
      <c r="BL32" s="28"/>
      <c r="BM32" s="28"/>
      <c r="BN32" s="28"/>
      <c r="BO32" s="28"/>
      <c r="BP32" s="28"/>
      <c r="BQ32" s="28"/>
      <c r="BR32" s="28"/>
      <c r="BS32" s="28"/>
      <c r="BT32" s="28"/>
      <c r="BU32" s="28"/>
      <c r="BV32" s="28"/>
      <c r="BW32" s="28"/>
      <c r="BX32" s="28"/>
      <c r="BY32" s="28"/>
      <c r="BZ32" s="28"/>
      <c r="CA32" s="28"/>
      <c r="CB32" s="28"/>
      <c r="CC32" s="28"/>
      <c r="CD32" s="28"/>
      <c r="CE32" s="28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30"/>
    </row>
    <row r="33" spans="1:96" ht="63" x14ac:dyDescent="0.25">
      <c r="A33" s="13" t="s">
        <v>89</v>
      </c>
      <c r="B33" s="14" t="s">
        <v>90</v>
      </c>
      <c r="C33" s="22" t="s">
        <v>50</v>
      </c>
      <c r="D33" s="42">
        <v>0</v>
      </c>
      <c r="E33" s="42">
        <v>0</v>
      </c>
      <c r="F33" s="16">
        <v>0</v>
      </c>
      <c r="G33" s="16">
        <v>0</v>
      </c>
      <c r="H33" s="16">
        <v>0</v>
      </c>
      <c r="I33" s="16">
        <v>0</v>
      </c>
      <c r="J33" s="42">
        <v>0</v>
      </c>
      <c r="K33" s="42">
        <v>0</v>
      </c>
      <c r="L33" s="16">
        <v>0</v>
      </c>
      <c r="M33" s="16">
        <v>0</v>
      </c>
      <c r="N33" s="16">
        <v>0</v>
      </c>
      <c r="O33" s="16">
        <v>0</v>
      </c>
      <c r="P33" s="42">
        <v>0</v>
      </c>
      <c r="Q33" s="42">
        <v>0</v>
      </c>
      <c r="R33" s="16">
        <v>0</v>
      </c>
      <c r="S33" s="16">
        <v>0</v>
      </c>
      <c r="T33" s="16">
        <v>0</v>
      </c>
      <c r="U33" s="16">
        <v>0</v>
      </c>
      <c r="V33" s="42">
        <v>0</v>
      </c>
      <c r="W33" s="42">
        <v>0</v>
      </c>
      <c r="X33" s="16">
        <v>0</v>
      </c>
      <c r="Y33" s="16">
        <v>0</v>
      </c>
      <c r="Z33" s="16">
        <v>0</v>
      </c>
      <c r="AA33" s="16">
        <v>0</v>
      </c>
      <c r="AB33" s="42">
        <v>0</v>
      </c>
      <c r="AC33" s="42">
        <v>0</v>
      </c>
      <c r="AD33" s="17">
        <v>0</v>
      </c>
      <c r="AE33" s="16">
        <v>0</v>
      </c>
      <c r="AF33" s="16">
        <v>0</v>
      </c>
      <c r="AG33" s="16">
        <v>0</v>
      </c>
      <c r="AH33" s="28"/>
      <c r="AI33" s="28"/>
      <c r="AJ33" s="28"/>
      <c r="AK33" s="28"/>
      <c r="AL33" s="28"/>
      <c r="AM33" s="28"/>
      <c r="AN33" s="28"/>
      <c r="AO33" s="28"/>
      <c r="AP33" s="28"/>
      <c r="AQ33" s="28"/>
      <c r="AR33" s="28"/>
      <c r="AS33" s="28"/>
      <c r="AT33" s="28"/>
      <c r="AU33" s="28"/>
      <c r="AV33" s="28"/>
      <c r="AW33" s="28"/>
      <c r="AX33" s="28"/>
      <c r="AY33" s="28"/>
      <c r="AZ33" s="28"/>
      <c r="BA33" s="29"/>
      <c r="BB33" s="29"/>
      <c r="BC33" s="28"/>
      <c r="BD33" s="28"/>
      <c r="BE33" s="28"/>
      <c r="BF33" s="28"/>
      <c r="BG33" s="28"/>
      <c r="BH33" s="28"/>
      <c r="BI33" s="28"/>
      <c r="BJ33" s="28"/>
      <c r="BK33" s="28"/>
      <c r="BL33" s="28"/>
      <c r="BM33" s="28"/>
      <c r="BN33" s="28"/>
      <c r="BO33" s="28"/>
      <c r="BP33" s="28"/>
      <c r="BQ33" s="28"/>
      <c r="BR33" s="28"/>
      <c r="BS33" s="28"/>
      <c r="BT33" s="28"/>
      <c r="BU33" s="28"/>
      <c r="BV33" s="28"/>
      <c r="BW33" s="28"/>
      <c r="BX33" s="28"/>
      <c r="BY33" s="28"/>
      <c r="BZ33" s="28"/>
      <c r="CA33" s="28"/>
      <c r="CB33" s="28"/>
      <c r="CC33" s="28"/>
      <c r="CD33" s="28"/>
      <c r="CE33" s="28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30"/>
    </row>
    <row r="34" spans="1:96" ht="63" x14ac:dyDescent="0.25">
      <c r="A34" s="13" t="s">
        <v>91</v>
      </c>
      <c r="B34" s="14" t="s">
        <v>92</v>
      </c>
      <c r="C34" s="22" t="s">
        <v>50</v>
      </c>
      <c r="D34" s="42">
        <v>0</v>
      </c>
      <c r="E34" s="42">
        <v>0</v>
      </c>
      <c r="F34" s="16">
        <v>0</v>
      </c>
      <c r="G34" s="16">
        <v>0</v>
      </c>
      <c r="H34" s="16">
        <v>0</v>
      </c>
      <c r="I34" s="16">
        <v>0</v>
      </c>
      <c r="J34" s="42">
        <v>0</v>
      </c>
      <c r="K34" s="42">
        <v>0</v>
      </c>
      <c r="L34" s="16">
        <v>0</v>
      </c>
      <c r="M34" s="16">
        <v>0</v>
      </c>
      <c r="N34" s="16">
        <v>0</v>
      </c>
      <c r="O34" s="16">
        <v>0</v>
      </c>
      <c r="P34" s="42">
        <v>0</v>
      </c>
      <c r="Q34" s="42">
        <v>0</v>
      </c>
      <c r="R34" s="16">
        <v>0</v>
      </c>
      <c r="S34" s="16">
        <v>0</v>
      </c>
      <c r="T34" s="16">
        <v>0</v>
      </c>
      <c r="U34" s="16">
        <v>0</v>
      </c>
      <c r="V34" s="42">
        <v>0</v>
      </c>
      <c r="W34" s="42">
        <v>0</v>
      </c>
      <c r="X34" s="16">
        <v>0</v>
      </c>
      <c r="Y34" s="16">
        <v>0</v>
      </c>
      <c r="Z34" s="16">
        <v>0</v>
      </c>
      <c r="AA34" s="16">
        <v>0</v>
      </c>
      <c r="AB34" s="42">
        <v>0</v>
      </c>
      <c r="AC34" s="42">
        <v>0</v>
      </c>
      <c r="AD34" s="17">
        <v>0</v>
      </c>
      <c r="AE34" s="16">
        <v>0</v>
      </c>
      <c r="AF34" s="16">
        <v>0</v>
      </c>
      <c r="AG34" s="16">
        <v>0</v>
      </c>
      <c r="AH34" s="28"/>
      <c r="AI34" s="28"/>
      <c r="AJ34" s="28"/>
      <c r="AK34" s="28"/>
      <c r="AL34" s="28"/>
      <c r="AM34" s="28"/>
      <c r="AN34" s="28"/>
      <c r="AO34" s="28"/>
      <c r="AP34" s="28"/>
      <c r="AQ34" s="28"/>
      <c r="AR34" s="28"/>
      <c r="AS34" s="28"/>
      <c r="AT34" s="28"/>
      <c r="AU34" s="28"/>
      <c r="AV34" s="28"/>
      <c r="AW34" s="28"/>
      <c r="AX34" s="28"/>
      <c r="AY34" s="28"/>
      <c r="AZ34" s="28"/>
      <c r="BA34" s="29"/>
      <c r="BB34" s="29"/>
      <c r="BC34" s="28"/>
      <c r="BD34" s="28"/>
      <c r="BE34" s="28"/>
      <c r="BF34" s="28"/>
      <c r="BG34" s="28"/>
      <c r="BH34" s="28"/>
      <c r="BI34" s="28"/>
      <c r="BJ34" s="28"/>
      <c r="BK34" s="28"/>
      <c r="BL34" s="28"/>
      <c r="BM34" s="28"/>
      <c r="BN34" s="28"/>
      <c r="BO34" s="28"/>
      <c r="BP34" s="28"/>
      <c r="BQ34" s="28"/>
      <c r="BR34" s="28"/>
      <c r="BS34" s="28"/>
      <c r="BT34" s="28"/>
      <c r="BU34" s="28"/>
      <c r="BV34" s="28"/>
      <c r="BW34" s="28"/>
      <c r="BX34" s="28"/>
      <c r="BY34" s="28"/>
      <c r="BZ34" s="28"/>
      <c r="CA34" s="28"/>
      <c r="CB34" s="28"/>
      <c r="CC34" s="28"/>
      <c r="CD34" s="28"/>
      <c r="CE34" s="28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30"/>
    </row>
    <row r="35" spans="1:96" ht="78.75" x14ac:dyDescent="0.25">
      <c r="A35" s="13" t="s">
        <v>93</v>
      </c>
      <c r="B35" s="14" t="s">
        <v>94</v>
      </c>
      <c r="C35" s="22" t="s">
        <v>50</v>
      </c>
      <c r="D35" s="42">
        <v>0</v>
      </c>
      <c r="E35" s="42">
        <v>0</v>
      </c>
      <c r="F35" s="16">
        <v>0</v>
      </c>
      <c r="G35" s="16">
        <v>0</v>
      </c>
      <c r="H35" s="16">
        <v>0</v>
      </c>
      <c r="I35" s="16">
        <v>0</v>
      </c>
      <c r="J35" s="42">
        <v>0</v>
      </c>
      <c r="K35" s="42">
        <v>0</v>
      </c>
      <c r="L35" s="16">
        <v>0</v>
      </c>
      <c r="M35" s="16">
        <v>0</v>
      </c>
      <c r="N35" s="16">
        <v>0</v>
      </c>
      <c r="O35" s="16">
        <v>0</v>
      </c>
      <c r="P35" s="42">
        <v>0</v>
      </c>
      <c r="Q35" s="42">
        <v>0</v>
      </c>
      <c r="R35" s="16">
        <v>0</v>
      </c>
      <c r="S35" s="16">
        <v>0</v>
      </c>
      <c r="T35" s="16">
        <v>0</v>
      </c>
      <c r="U35" s="16">
        <v>0</v>
      </c>
      <c r="V35" s="42">
        <v>0</v>
      </c>
      <c r="W35" s="42">
        <v>0</v>
      </c>
      <c r="X35" s="16">
        <v>0</v>
      </c>
      <c r="Y35" s="16">
        <v>0</v>
      </c>
      <c r="Z35" s="16">
        <v>0</v>
      </c>
      <c r="AA35" s="16">
        <v>0</v>
      </c>
      <c r="AB35" s="42">
        <v>0</v>
      </c>
      <c r="AC35" s="42">
        <v>0</v>
      </c>
      <c r="AD35" s="17">
        <v>0</v>
      </c>
      <c r="AE35" s="16">
        <v>0</v>
      </c>
      <c r="AF35" s="16">
        <v>0</v>
      </c>
      <c r="AG35" s="16">
        <v>0</v>
      </c>
      <c r="AH35" s="28"/>
      <c r="AI35" s="28"/>
      <c r="AJ35" s="28"/>
      <c r="AK35" s="28"/>
      <c r="AL35" s="28"/>
      <c r="AM35" s="28"/>
      <c r="AN35" s="28"/>
      <c r="AO35" s="28"/>
      <c r="AP35" s="28"/>
      <c r="AQ35" s="28"/>
      <c r="AR35" s="28"/>
      <c r="AS35" s="28"/>
      <c r="AT35" s="28"/>
      <c r="AU35" s="28"/>
      <c r="AV35" s="28"/>
      <c r="AW35" s="28"/>
      <c r="AX35" s="28"/>
      <c r="AY35" s="28"/>
      <c r="AZ35" s="28"/>
      <c r="BA35" s="29"/>
      <c r="BB35" s="29"/>
      <c r="BC35" s="28"/>
      <c r="BD35" s="28"/>
      <c r="BE35" s="28"/>
      <c r="BF35" s="28"/>
      <c r="BG35" s="28"/>
      <c r="BH35" s="28"/>
      <c r="BI35" s="28"/>
      <c r="BJ35" s="28"/>
      <c r="BK35" s="28"/>
      <c r="BL35" s="28"/>
      <c r="BM35" s="28"/>
      <c r="BN35" s="28"/>
      <c r="BO35" s="28"/>
      <c r="BP35" s="28"/>
      <c r="BQ35" s="28"/>
      <c r="BR35" s="28"/>
      <c r="BS35" s="28"/>
      <c r="BT35" s="28"/>
      <c r="BU35" s="28"/>
      <c r="BV35" s="28"/>
      <c r="BW35" s="28"/>
      <c r="BX35" s="28"/>
      <c r="BY35" s="28"/>
      <c r="BZ35" s="28"/>
      <c r="CA35" s="28"/>
      <c r="CB35" s="28"/>
      <c r="CC35" s="28"/>
      <c r="CD35" s="28"/>
      <c r="CE35" s="28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30"/>
    </row>
    <row r="36" spans="1:96" ht="31.5" x14ac:dyDescent="0.25">
      <c r="A36" s="13" t="s">
        <v>95</v>
      </c>
      <c r="B36" s="14" t="s">
        <v>96</v>
      </c>
      <c r="C36" s="22" t="s">
        <v>50</v>
      </c>
      <c r="D36" s="42">
        <f>SUM(D37:D42)</f>
        <v>0</v>
      </c>
      <c r="E36" s="42">
        <f t="shared" ref="E36:AG36" si="26">SUM(E37:E42)</f>
        <v>0</v>
      </c>
      <c r="F36" s="16">
        <f t="shared" si="26"/>
        <v>0</v>
      </c>
      <c r="G36" s="16">
        <f t="shared" si="26"/>
        <v>0</v>
      </c>
      <c r="H36" s="16">
        <f t="shared" si="26"/>
        <v>0</v>
      </c>
      <c r="I36" s="16">
        <f t="shared" si="26"/>
        <v>0</v>
      </c>
      <c r="J36" s="42">
        <f t="shared" si="26"/>
        <v>0</v>
      </c>
      <c r="K36" s="42">
        <f t="shared" si="26"/>
        <v>0</v>
      </c>
      <c r="L36" s="16">
        <f t="shared" si="26"/>
        <v>0</v>
      </c>
      <c r="M36" s="16">
        <f t="shared" si="26"/>
        <v>0</v>
      </c>
      <c r="N36" s="16">
        <f t="shared" si="26"/>
        <v>0</v>
      </c>
      <c r="O36" s="16">
        <f t="shared" si="26"/>
        <v>0</v>
      </c>
      <c r="P36" s="42">
        <f t="shared" si="26"/>
        <v>1.3345800000000001</v>
      </c>
      <c r="Q36" s="42">
        <f t="shared" si="26"/>
        <v>0</v>
      </c>
      <c r="R36" s="16">
        <f t="shared" si="26"/>
        <v>0</v>
      </c>
      <c r="S36" s="16">
        <f t="shared" si="26"/>
        <v>0</v>
      </c>
      <c r="T36" s="16">
        <f t="shared" si="26"/>
        <v>0</v>
      </c>
      <c r="U36" s="16">
        <f t="shared" si="26"/>
        <v>0</v>
      </c>
      <c r="V36" s="42">
        <f t="shared" si="26"/>
        <v>5.6543200000000002</v>
      </c>
      <c r="W36" s="42">
        <f t="shared" si="26"/>
        <v>0</v>
      </c>
      <c r="X36" s="16">
        <f t="shared" si="26"/>
        <v>0</v>
      </c>
      <c r="Y36" s="16">
        <f t="shared" si="26"/>
        <v>0</v>
      </c>
      <c r="Z36" s="16">
        <f t="shared" si="26"/>
        <v>0</v>
      </c>
      <c r="AA36" s="16">
        <f t="shared" si="26"/>
        <v>0</v>
      </c>
      <c r="AB36" s="42">
        <f t="shared" si="26"/>
        <v>6.988900000000001</v>
      </c>
      <c r="AC36" s="42">
        <f t="shared" si="26"/>
        <v>0</v>
      </c>
      <c r="AD36" s="16">
        <f t="shared" si="26"/>
        <v>0</v>
      </c>
      <c r="AE36" s="16">
        <f t="shared" si="26"/>
        <v>0</v>
      </c>
      <c r="AF36" s="16">
        <f t="shared" si="26"/>
        <v>0</v>
      </c>
      <c r="AG36" s="16">
        <f t="shared" si="26"/>
        <v>0</v>
      </c>
      <c r="AH36" s="28"/>
      <c r="AI36" s="28"/>
      <c r="AJ36" s="28"/>
      <c r="AK36" s="28"/>
      <c r="AL36" s="28"/>
      <c r="AM36" s="28"/>
      <c r="AN36" s="28"/>
      <c r="AO36" s="28"/>
      <c r="AP36" s="28"/>
      <c r="AQ36" s="28"/>
      <c r="AR36" s="28"/>
      <c r="AS36" s="28"/>
      <c r="AT36" s="28"/>
      <c r="AU36" s="28"/>
      <c r="AV36" s="28"/>
      <c r="AW36" s="28"/>
      <c r="AX36" s="28"/>
      <c r="AY36" s="28"/>
      <c r="AZ36" s="28"/>
      <c r="BA36" s="29"/>
      <c r="BB36" s="29"/>
      <c r="BC36" s="28"/>
      <c r="BD36" s="28"/>
      <c r="BE36" s="28"/>
      <c r="BF36" s="28"/>
      <c r="BG36" s="28"/>
      <c r="BH36" s="28"/>
      <c r="BI36" s="28"/>
      <c r="BJ36" s="28"/>
      <c r="BK36" s="28"/>
      <c r="BL36" s="28"/>
      <c r="BM36" s="28"/>
      <c r="BN36" s="28"/>
      <c r="BO36" s="28"/>
      <c r="BP36" s="28"/>
      <c r="BQ36" s="28"/>
      <c r="BR36" s="28"/>
      <c r="BS36" s="28"/>
      <c r="BT36" s="28"/>
      <c r="BU36" s="28"/>
      <c r="BV36" s="28"/>
      <c r="BW36" s="28"/>
      <c r="BX36" s="28"/>
      <c r="BY36" s="28"/>
      <c r="BZ36" s="28"/>
      <c r="CA36" s="28"/>
      <c r="CB36" s="28"/>
      <c r="CC36" s="28"/>
      <c r="CD36" s="28"/>
      <c r="CE36" s="28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30"/>
    </row>
    <row r="37" spans="1:96" ht="45" x14ac:dyDescent="0.25">
      <c r="A37" s="35" t="s">
        <v>95</v>
      </c>
      <c r="B37" s="36" t="s">
        <v>100</v>
      </c>
      <c r="C37" s="40" t="s">
        <v>101</v>
      </c>
      <c r="D37" s="44">
        <v>0</v>
      </c>
      <c r="E37" s="44">
        <v>0</v>
      </c>
      <c r="F37" s="38">
        <v>0</v>
      </c>
      <c r="G37" s="38">
        <v>0</v>
      </c>
      <c r="H37" s="38">
        <v>0</v>
      </c>
      <c r="I37" s="38">
        <v>0</v>
      </c>
      <c r="J37" s="44">
        <v>0</v>
      </c>
      <c r="K37" s="44">
        <v>0</v>
      </c>
      <c r="L37" s="38">
        <v>0</v>
      </c>
      <c r="M37" s="38">
        <v>0</v>
      </c>
      <c r="N37" s="38">
        <v>0</v>
      </c>
      <c r="O37" s="38">
        <v>0</v>
      </c>
      <c r="P37" s="44">
        <v>0</v>
      </c>
      <c r="Q37" s="44">
        <v>0</v>
      </c>
      <c r="R37" s="38">
        <v>0</v>
      </c>
      <c r="S37" s="38">
        <v>0</v>
      </c>
      <c r="T37" s="38">
        <v>0</v>
      </c>
      <c r="U37" s="38">
        <v>0</v>
      </c>
      <c r="V37" s="44">
        <v>0</v>
      </c>
      <c r="W37" s="44">
        <v>0</v>
      </c>
      <c r="X37" s="38">
        <v>0</v>
      </c>
      <c r="Y37" s="38">
        <v>0</v>
      </c>
      <c r="Z37" s="38">
        <v>0</v>
      </c>
      <c r="AA37" s="38">
        <v>0</v>
      </c>
      <c r="AB37" s="44">
        <f t="shared" ref="AB37:AG40" si="27">V37+P37+J37+D37</f>
        <v>0</v>
      </c>
      <c r="AC37" s="44">
        <f t="shared" si="27"/>
        <v>0</v>
      </c>
      <c r="AD37" s="38">
        <f t="shared" si="27"/>
        <v>0</v>
      </c>
      <c r="AE37" s="38">
        <f t="shared" si="27"/>
        <v>0</v>
      </c>
      <c r="AF37" s="38">
        <f t="shared" si="27"/>
        <v>0</v>
      </c>
      <c r="AG37" s="38">
        <f t="shared" si="27"/>
        <v>0</v>
      </c>
      <c r="AH37" s="28"/>
      <c r="AI37" s="28"/>
      <c r="AJ37" s="28"/>
      <c r="AK37" s="28"/>
      <c r="AL37" s="28"/>
      <c r="AM37" s="28"/>
      <c r="AN37" s="28"/>
      <c r="AO37" s="28"/>
      <c r="AP37" s="28"/>
      <c r="AQ37" s="28"/>
      <c r="AR37" s="28"/>
      <c r="AS37" s="28"/>
      <c r="AT37" s="28"/>
      <c r="AU37" s="28"/>
      <c r="AV37" s="28"/>
      <c r="AW37" s="28"/>
      <c r="AX37" s="28"/>
      <c r="AY37" s="28"/>
      <c r="AZ37" s="28"/>
      <c r="BA37" s="29"/>
      <c r="BB37" s="29"/>
      <c r="BC37" s="28"/>
      <c r="BD37" s="28"/>
      <c r="BE37" s="28"/>
      <c r="BF37" s="28"/>
      <c r="BG37" s="28"/>
      <c r="BH37" s="28"/>
      <c r="BI37" s="28"/>
      <c r="BJ37" s="28"/>
      <c r="BK37" s="28"/>
      <c r="BL37" s="28"/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28"/>
      <c r="BY37" s="28"/>
      <c r="BZ37" s="28"/>
      <c r="CA37" s="28"/>
      <c r="CB37" s="28"/>
      <c r="CC37" s="28"/>
      <c r="CD37" s="28"/>
      <c r="CE37" s="28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30"/>
    </row>
    <row r="38" spans="1:96" ht="30" x14ac:dyDescent="0.25">
      <c r="A38" s="35" t="s">
        <v>95</v>
      </c>
      <c r="B38" s="36" t="s">
        <v>102</v>
      </c>
      <c r="C38" s="40" t="s">
        <v>103</v>
      </c>
      <c r="D38" s="44">
        <v>0</v>
      </c>
      <c r="E38" s="44">
        <v>0</v>
      </c>
      <c r="F38" s="38">
        <v>0</v>
      </c>
      <c r="G38" s="38">
        <v>0</v>
      </c>
      <c r="H38" s="38">
        <v>0</v>
      </c>
      <c r="I38" s="38">
        <v>0</v>
      </c>
      <c r="J38" s="44">
        <v>0</v>
      </c>
      <c r="K38" s="44">
        <v>0</v>
      </c>
      <c r="L38" s="38">
        <v>0</v>
      </c>
      <c r="M38" s="38">
        <v>0</v>
      </c>
      <c r="N38" s="38">
        <v>0</v>
      </c>
      <c r="O38" s="38">
        <v>0</v>
      </c>
      <c r="P38" s="44">
        <v>0</v>
      </c>
      <c r="Q38" s="44">
        <v>0</v>
      </c>
      <c r="R38" s="38">
        <v>0</v>
      </c>
      <c r="S38" s="38">
        <v>0</v>
      </c>
      <c r="T38" s="38">
        <v>0</v>
      </c>
      <c r="U38" s="38">
        <v>0</v>
      </c>
      <c r="V38" s="44">
        <v>2.05436</v>
      </c>
      <c r="W38" s="44">
        <v>0</v>
      </c>
      <c r="X38" s="38">
        <v>0</v>
      </c>
      <c r="Y38" s="38">
        <v>0</v>
      </c>
      <c r="Z38" s="38">
        <v>0</v>
      </c>
      <c r="AA38" s="38">
        <v>0</v>
      </c>
      <c r="AB38" s="44">
        <f t="shared" si="27"/>
        <v>2.05436</v>
      </c>
      <c r="AC38" s="44">
        <f t="shared" si="27"/>
        <v>0</v>
      </c>
      <c r="AD38" s="38">
        <f t="shared" si="27"/>
        <v>0</v>
      </c>
      <c r="AE38" s="38">
        <f t="shared" si="27"/>
        <v>0</v>
      </c>
      <c r="AF38" s="38">
        <f t="shared" si="27"/>
        <v>0</v>
      </c>
      <c r="AG38" s="38">
        <f t="shared" si="27"/>
        <v>0</v>
      </c>
      <c r="AH38" s="28"/>
      <c r="AI38" s="28"/>
      <c r="AJ38" s="28"/>
      <c r="AK38" s="28"/>
      <c r="AL38" s="28"/>
      <c r="AM38" s="28"/>
      <c r="AN38" s="28"/>
      <c r="AO38" s="28"/>
      <c r="AP38" s="28"/>
      <c r="AQ38" s="28"/>
      <c r="AR38" s="28"/>
      <c r="AS38" s="28"/>
      <c r="AT38" s="28"/>
      <c r="AU38" s="28"/>
      <c r="AV38" s="28"/>
      <c r="AW38" s="28"/>
      <c r="AX38" s="28"/>
      <c r="AY38" s="28"/>
      <c r="AZ38" s="28"/>
      <c r="BA38" s="29"/>
      <c r="BB38" s="29"/>
      <c r="BC38" s="28"/>
      <c r="BD38" s="28"/>
      <c r="BE38" s="28"/>
      <c r="BF38" s="28"/>
      <c r="BG38" s="28"/>
      <c r="BH38" s="28"/>
      <c r="BI38" s="28"/>
      <c r="BJ38" s="28"/>
      <c r="BK38" s="28"/>
      <c r="BL38" s="28"/>
      <c r="BM38" s="28"/>
      <c r="BN38" s="28"/>
      <c r="BO38" s="28"/>
      <c r="BP38" s="28"/>
      <c r="BQ38" s="28"/>
      <c r="BR38" s="28"/>
      <c r="BS38" s="28"/>
      <c r="BT38" s="28"/>
      <c r="BU38" s="28"/>
      <c r="BV38" s="28"/>
      <c r="BW38" s="28"/>
      <c r="BX38" s="28"/>
      <c r="BY38" s="28"/>
      <c r="BZ38" s="28"/>
      <c r="CA38" s="28"/>
      <c r="CB38" s="28"/>
      <c r="CC38" s="28"/>
      <c r="CD38" s="28"/>
      <c r="CE38" s="28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30"/>
    </row>
    <row r="39" spans="1:96" ht="30" x14ac:dyDescent="0.25">
      <c r="A39" s="35" t="s">
        <v>95</v>
      </c>
      <c r="B39" s="36" t="s">
        <v>108</v>
      </c>
      <c r="C39" s="40" t="s">
        <v>109</v>
      </c>
      <c r="D39" s="44">
        <v>0</v>
      </c>
      <c r="E39" s="44">
        <v>0</v>
      </c>
      <c r="F39" s="38">
        <v>0</v>
      </c>
      <c r="G39" s="38">
        <v>0</v>
      </c>
      <c r="H39" s="38">
        <v>0</v>
      </c>
      <c r="I39" s="38">
        <v>0</v>
      </c>
      <c r="J39" s="44">
        <v>0</v>
      </c>
      <c r="K39" s="44">
        <v>0</v>
      </c>
      <c r="L39" s="38">
        <v>0</v>
      </c>
      <c r="M39" s="38">
        <v>0</v>
      </c>
      <c r="N39" s="38">
        <v>0</v>
      </c>
      <c r="O39" s="38">
        <v>0</v>
      </c>
      <c r="P39" s="44">
        <v>1.23648</v>
      </c>
      <c r="Q39" s="44">
        <v>0</v>
      </c>
      <c r="R39" s="38">
        <v>0</v>
      </c>
      <c r="S39" s="38">
        <v>0</v>
      </c>
      <c r="T39" s="38">
        <v>0</v>
      </c>
      <c r="U39" s="38">
        <v>0</v>
      </c>
      <c r="V39" s="44">
        <v>0</v>
      </c>
      <c r="W39" s="44">
        <v>0</v>
      </c>
      <c r="X39" s="38">
        <v>0</v>
      </c>
      <c r="Y39" s="38">
        <v>0</v>
      </c>
      <c r="Z39" s="38">
        <v>0</v>
      </c>
      <c r="AA39" s="38">
        <v>0</v>
      </c>
      <c r="AB39" s="44">
        <f t="shared" si="27"/>
        <v>1.23648</v>
      </c>
      <c r="AC39" s="44">
        <f t="shared" si="27"/>
        <v>0</v>
      </c>
      <c r="AD39" s="38">
        <f t="shared" si="27"/>
        <v>0</v>
      </c>
      <c r="AE39" s="38">
        <f t="shared" si="27"/>
        <v>0</v>
      </c>
      <c r="AF39" s="38">
        <f t="shared" si="27"/>
        <v>0</v>
      </c>
      <c r="AG39" s="38">
        <f t="shared" si="27"/>
        <v>0</v>
      </c>
      <c r="AH39" s="28"/>
      <c r="AI39" s="28"/>
      <c r="AJ39" s="28"/>
      <c r="AK39" s="28"/>
      <c r="AL39" s="28"/>
      <c r="AM39" s="28"/>
      <c r="AN39" s="28"/>
      <c r="AO39" s="28"/>
      <c r="AP39" s="28"/>
      <c r="AQ39" s="28"/>
      <c r="AR39" s="28"/>
      <c r="AS39" s="28"/>
      <c r="AT39" s="28"/>
      <c r="AU39" s="28"/>
      <c r="AV39" s="28"/>
      <c r="AW39" s="28"/>
      <c r="AX39" s="28"/>
      <c r="AY39" s="28"/>
      <c r="AZ39" s="28"/>
      <c r="BA39" s="29"/>
      <c r="BB39" s="29"/>
      <c r="BC39" s="28"/>
      <c r="BD39" s="28"/>
      <c r="BE39" s="28"/>
      <c r="BF39" s="28"/>
      <c r="BG39" s="28"/>
      <c r="BH39" s="28"/>
      <c r="BI39" s="28"/>
      <c r="BJ39" s="28"/>
      <c r="BK39" s="28"/>
      <c r="BL39" s="28"/>
      <c r="BM39" s="28"/>
      <c r="BN39" s="28"/>
      <c r="BO39" s="28"/>
      <c r="BP39" s="28"/>
      <c r="BQ39" s="28"/>
      <c r="BR39" s="28"/>
      <c r="BS39" s="28"/>
      <c r="BT39" s="28"/>
      <c r="BU39" s="28"/>
      <c r="BV39" s="28"/>
      <c r="BW39" s="28"/>
      <c r="BX39" s="28"/>
      <c r="BY39" s="28"/>
      <c r="BZ39" s="28"/>
      <c r="CA39" s="28"/>
      <c r="CB39" s="28"/>
      <c r="CC39" s="28"/>
      <c r="CD39" s="28"/>
      <c r="CE39" s="28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30"/>
    </row>
    <row r="40" spans="1:96" ht="30" x14ac:dyDescent="0.25">
      <c r="A40" s="35" t="s">
        <v>95</v>
      </c>
      <c r="B40" s="36" t="s">
        <v>106</v>
      </c>
      <c r="C40" s="40" t="s">
        <v>107</v>
      </c>
      <c r="D40" s="44">
        <v>0</v>
      </c>
      <c r="E40" s="44">
        <v>0</v>
      </c>
      <c r="F40" s="38">
        <v>0</v>
      </c>
      <c r="G40" s="38">
        <v>0</v>
      </c>
      <c r="H40" s="38">
        <v>0</v>
      </c>
      <c r="I40" s="38">
        <v>0</v>
      </c>
      <c r="J40" s="44">
        <v>0</v>
      </c>
      <c r="K40" s="44">
        <v>0</v>
      </c>
      <c r="L40" s="38">
        <v>0</v>
      </c>
      <c r="M40" s="38">
        <v>0</v>
      </c>
      <c r="N40" s="38">
        <v>0</v>
      </c>
      <c r="O40" s="38">
        <v>0</v>
      </c>
      <c r="P40" s="44">
        <v>9.8100000000000007E-2</v>
      </c>
      <c r="Q40" s="44">
        <v>0</v>
      </c>
      <c r="R40" s="38">
        <v>0</v>
      </c>
      <c r="S40" s="38">
        <v>0</v>
      </c>
      <c r="T40" s="38">
        <v>0</v>
      </c>
      <c r="U40" s="38">
        <v>0</v>
      </c>
      <c r="V40" s="44">
        <v>0</v>
      </c>
      <c r="W40" s="44">
        <v>0</v>
      </c>
      <c r="X40" s="38">
        <v>0</v>
      </c>
      <c r="Y40" s="38">
        <v>0</v>
      </c>
      <c r="Z40" s="38">
        <v>0</v>
      </c>
      <c r="AA40" s="38">
        <v>0</v>
      </c>
      <c r="AB40" s="44">
        <f t="shared" si="27"/>
        <v>9.8100000000000007E-2</v>
      </c>
      <c r="AC40" s="44">
        <f t="shared" si="27"/>
        <v>0</v>
      </c>
      <c r="AD40" s="38">
        <f t="shared" si="27"/>
        <v>0</v>
      </c>
      <c r="AE40" s="38">
        <f t="shared" si="27"/>
        <v>0</v>
      </c>
      <c r="AF40" s="38">
        <f t="shared" si="27"/>
        <v>0</v>
      </c>
      <c r="AG40" s="38">
        <f t="shared" si="27"/>
        <v>0</v>
      </c>
      <c r="AH40" s="28"/>
      <c r="AI40" s="28"/>
      <c r="AJ40" s="28"/>
      <c r="AK40" s="28"/>
      <c r="AL40" s="28"/>
      <c r="AM40" s="28"/>
      <c r="AN40" s="28"/>
      <c r="AO40" s="28"/>
      <c r="AP40" s="28"/>
      <c r="AQ40" s="28"/>
      <c r="AR40" s="28"/>
      <c r="AS40" s="28"/>
      <c r="AT40" s="28"/>
      <c r="AU40" s="28"/>
      <c r="AV40" s="28"/>
      <c r="AW40" s="28"/>
      <c r="AX40" s="28"/>
      <c r="AY40" s="28"/>
      <c r="AZ40" s="28"/>
      <c r="BA40" s="29"/>
      <c r="BB40" s="29"/>
      <c r="BC40" s="28"/>
      <c r="BD40" s="28"/>
      <c r="BE40" s="28"/>
      <c r="BF40" s="28"/>
      <c r="BG40" s="28"/>
      <c r="BH40" s="28"/>
      <c r="BI40" s="28"/>
      <c r="BJ40" s="28"/>
      <c r="BK40" s="28"/>
      <c r="BL40" s="28"/>
      <c r="BM40" s="28"/>
      <c r="BN40" s="28"/>
      <c r="BO40" s="28"/>
      <c r="BP40" s="28"/>
      <c r="BQ40" s="28"/>
      <c r="BR40" s="28"/>
      <c r="BS40" s="28"/>
      <c r="BT40" s="28"/>
      <c r="BU40" s="28"/>
      <c r="BV40" s="28"/>
      <c r="BW40" s="28"/>
      <c r="BX40" s="28"/>
      <c r="BY40" s="28"/>
      <c r="BZ40" s="28"/>
      <c r="CA40" s="28"/>
      <c r="CB40" s="28"/>
      <c r="CC40" s="28"/>
      <c r="CD40" s="28"/>
      <c r="CE40" s="28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30"/>
    </row>
    <row r="41" spans="1:96" ht="45" x14ac:dyDescent="0.25">
      <c r="A41" s="35" t="s">
        <v>95</v>
      </c>
      <c r="B41" s="36" t="s">
        <v>136</v>
      </c>
      <c r="C41" s="40" t="s">
        <v>97</v>
      </c>
      <c r="D41" s="44">
        <v>0</v>
      </c>
      <c r="E41" s="44">
        <v>0</v>
      </c>
      <c r="F41" s="38">
        <v>0</v>
      </c>
      <c r="G41" s="38">
        <v>0</v>
      </c>
      <c r="H41" s="38">
        <v>0</v>
      </c>
      <c r="I41" s="38">
        <v>0</v>
      </c>
      <c r="J41" s="44">
        <v>0</v>
      </c>
      <c r="K41" s="44">
        <v>0</v>
      </c>
      <c r="L41" s="38">
        <v>0</v>
      </c>
      <c r="M41" s="38">
        <v>0</v>
      </c>
      <c r="N41" s="38">
        <v>0</v>
      </c>
      <c r="O41" s="38">
        <v>0</v>
      </c>
      <c r="P41" s="44">
        <v>0</v>
      </c>
      <c r="Q41" s="44">
        <v>0</v>
      </c>
      <c r="R41" s="38">
        <v>0</v>
      </c>
      <c r="S41" s="38">
        <v>0</v>
      </c>
      <c r="T41" s="38">
        <v>0</v>
      </c>
      <c r="U41" s="38">
        <v>0</v>
      </c>
      <c r="V41" s="44">
        <v>2.46652</v>
      </c>
      <c r="W41" s="44">
        <v>0</v>
      </c>
      <c r="X41" s="38">
        <v>0</v>
      </c>
      <c r="Y41" s="38">
        <v>0</v>
      </c>
      <c r="Z41" s="38">
        <v>0</v>
      </c>
      <c r="AA41" s="38">
        <v>0</v>
      </c>
      <c r="AB41" s="44">
        <f>V41+P41+J41+D41</f>
        <v>2.46652</v>
      </c>
      <c r="AC41" s="44">
        <f>W41+Q41+K41+E41</f>
        <v>0</v>
      </c>
      <c r="AD41" s="38">
        <f t="shared" ref="AC41:AG42" si="28">X41+R41+L41+F41</f>
        <v>0</v>
      </c>
      <c r="AE41" s="38">
        <f t="shared" si="28"/>
        <v>0</v>
      </c>
      <c r="AF41" s="38">
        <f t="shared" si="28"/>
        <v>0</v>
      </c>
      <c r="AG41" s="38">
        <f t="shared" si="28"/>
        <v>0</v>
      </c>
      <c r="AH41" s="28"/>
      <c r="AI41" s="28"/>
      <c r="AJ41" s="28"/>
      <c r="AK41" s="28"/>
      <c r="AL41" s="28"/>
      <c r="AM41" s="28"/>
      <c r="AN41" s="28"/>
      <c r="AO41" s="28"/>
      <c r="AP41" s="28"/>
      <c r="AQ41" s="28"/>
      <c r="AR41" s="28"/>
      <c r="AS41" s="28"/>
      <c r="AT41" s="28"/>
      <c r="AU41" s="28"/>
      <c r="AV41" s="28"/>
      <c r="AW41" s="28"/>
      <c r="AX41" s="28"/>
      <c r="AY41" s="28"/>
      <c r="AZ41" s="28"/>
      <c r="BA41" s="29"/>
      <c r="BB41" s="29"/>
      <c r="BC41" s="28"/>
      <c r="BD41" s="28"/>
      <c r="BE41" s="28"/>
      <c r="BF41" s="28"/>
      <c r="BG41" s="28"/>
      <c r="BH41" s="28"/>
      <c r="BI41" s="28"/>
      <c r="BJ41" s="28"/>
      <c r="BK41" s="28"/>
      <c r="BL41" s="28"/>
      <c r="BM41" s="28"/>
      <c r="BN41" s="28"/>
      <c r="BO41" s="28"/>
      <c r="BP41" s="28"/>
      <c r="BQ41" s="28"/>
      <c r="BR41" s="28"/>
      <c r="BS41" s="28"/>
      <c r="BT41" s="28"/>
      <c r="BU41" s="28"/>
      <c r="BV41" s="28"/>
      <c r="BW41" s="28"/>
      <c r="BX41" s="28"/>
      <c r="BY41" s="28"/>
      <c r="BZ41" s="28"/>
      <c r="CA41" s="28"/>
      <c r="CB41" s="28"/>
      <c r="CC41" s="28"/>
      <c r="CD41" s="28"/>
      <c r="CE41" s="28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30"/>
    </row>
    <row r="42" spans="1:96" ht="60" x14ac:dyDescent="0.25">
      <c r="A42" s="35" t="s">
        <v>95</v>
      </c>
      <c r="B42" s="36" t="s">
        <v>98</v>
      </c>
      <c r="C42" s="40" t="s">
        <v>99</v>
      </c>
      <c r="D42" s="44">
        <v>0</v>
      </c>
      <c r="E42" s="44">
        <v>0</v>
      </c>
      <c r="F42" s="38">
        <v>0</v>
      </c>
      <c r="G42" s="38">
        <v>0</v>
      </c>
      <c r="H42" s="38">
        <v>0</v>
      </c>
      <c r="I42" s="38">
        <v>0</v>
      </c>
      <c r="J42" s="44">
        <v>0</v>
      </c>
      <c r="K42" s="44">
        <v>0</v>
      </c>
      <c r="L42" s="38">
        <v>0</v>
      </c>
      <c r="M42" s="38">
        <v>0</v>
      </c>
      <c r="N42" s="38">
        <v>0</v>
      </c>
      <c r="O42" s="38">
        <v>0</v>
      </c>
      <c r="P42" s="44">
        <v>0</v>
      </c>
      <c r="Q42" s="44">
        <v>0</v>
      </c>
      <c r="R42" s="38">
        <v>0</v>
      </c>
      <c r="S42" s="38">
        <v>0</v>
      </c>
      <c r="T42" s="38">
        <v>0</v>
      </c>
      <c r="U42" s="38">
        <v>0</v>
      </c>
      <c r="V42" s="44">
        <v>1.13344</v>
      </c>
      <c r="W42" s="44">
        <v>0</v>
      </c>
      <c r="X42" s="38">
        <v>0</v>
      </c>
      <c r="Y42" s="38">
        <v>0</v>
      </c>
      <c r="Z42" s="38">
        <v>0</v>
      </c>
      <c r="AA42" s="38">
        <v>0</v>
      </c>
      <c r="AB42" s="44">
        <f t="shared" ref="AB42" si="29">V42+P42+J42+D42</f>
        <v>1.13344</v>
      </c>
      <c r="AC42" s="44">
        <f t="shared" si="28"/>
        <v>0</v>
      </c>
      <c r="AD42" s="38">
        <f t="shared" si="28"/>
        <v>0</v>
      </c>
      <c r="AE42" s="38">
        <f t="shared" si="28"/>
        <v>0</v>
      </c>
      <c r="AF42" s="38">
        <f t="shared" si="28"/>
        <v>0</v>
      </c>
      <c r="AG42" s="38">
        <f t="shared" si="28"/>
        <v>0</v>
      </c>
      <c r="AH42" s="28"/>
      <c r="AI42" s="28"/>
      <c r="AJ42" s="28"/>
      <c r="AK42" s="28"/>
      <c r="AL42" s="28"/>
      <c r="AM42" s="28"/>
      <c r="AN42" s="28"/>
      <c r="AO42" s="28"/>
      <c r="AP42" s="28"/>
      <c r="AQ42" s="28"/>
      <c r="AR42" s="28"/>
      <c r="AS42" s="28"/>
      <c r="AT42" s="28"/>
      <c r="AU42" s="28"/>
      <c r="AV42" s="28"/>
      <c r="AW42" s="28"/>
      <c r="AX42" s="28"/>
      <c r="AY42" s="28"/>
      <c r="AZ42" s="28"/>
      <c r="BA42" s="29"/>
      <c r="BB42" s="29"/>
      <c r="BC42" s="28"/>
      <c r="BD42" s="28"/>
      <c r="BE42" s="28"/>
      <c r="BF42" s="28"/>
      <c r="BG42" s="28"/>
      <c r="BH42" s="28"/>
      <c r="BI42" s="28"/>
      <c r="BJ42" s="28"/>
      <c r="BK42" s="28"/>
      <c r="BL42" s="28"/>
      <c r="BM42" s="28"/>
      <c r="BN42" s="28"/>
      <c r="BO42" s="28"/>
      <c r="BP42" s="28"/>
      <c r="BQ42" s="28"/>
      <c r="BR42" s="28"/>
      <c r="BS42" s="28"/>
      <c r="BT42" s="28"/>
      <c r="BU42" s="28"/>
      <c r="BV42" s="28"/>
      <c r="BW42" s="28"/>
      <c r="BX42" s="28"/>
      <c r="BY42" s="28"/>
      <c r="BZ42" s="28"/>
      <c r="CA42" s="28"/>
      <c r="CB42" s="28"/>
      <c r="CC42" s="28"/>
      <c r="CD42" s="28"/>
      <c r="CE42" s="28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30"/>
    </row>
    <row r="43" spans="1:96" ht="31.5" x14ac:dyDescent="0.25">
      <c r="A43" s="13" t="s">
        <v>111</v>
      </c>
      <c r="B43" s="14" t="s">
        <v>112</v>
      </c>
      <c r="C43" s="22" t="s">
        <v>50</v>
      </c>
      <c r="D43" s="42">
        <f t="shared" ref="D43:G43" si="30">D44+D45+D46+D47</f>
        <v>0</v>
      </c>
      <c r="E43" s="42">
        <f t="shared" si="30"/>
        <v>0</v>
      </c>
      <c r="F43" s="16">
        <f t="shared" si="30"/>
        <v>0</v>
      </c>
      <c r="G43" s="16">
        <f t="shared" si="30"/>
        <v>0</v>
      </c>
      <c r="H43" s="16">
        <f>H44+H45+H46+H47</f>
        <v>0</v>
      </c>
      <c r="I43" s="16">
        <f>I44+I45+I46+I47</f>
        <v>0</v>
      </c>
      <c r="J43" s="42">
        <f>J44+J45+J46+J47</f>
        <v>0</v>
      </c>
      <c r="K43" s="42">
        <f t="shared" ref="K43:AG43" si="31">K44+K45+K46+K47</f>
        <v>0</v>
      </c>
      <c r="L43" s="16">
        <f t="shared" si="31"/>
        <v>0</v>
      </c>
      <c r="M43" s="16">
        <f t="shared" si="31"/>
        <v>0</v>
      </c>
      <c r="N43" s="16">
        <f t="shared" si="31"/>
        <v>0</v>
      </c>
      <c r="O43" s="16">
        <f t="shared" si="31"/>
        <v>0</v>
      </c>
      <c r="P43" s="42">
        <f t="shared" si="31"/>
        <v>0</v>
      </c>
      <c r="Q43" s="42">
        <f t="shared" si="31"/>
        <v>0</v>
      </c>
      <c r="R43" s="16">
        <f t="shared" si="31"/>
        <v>0</v>
      </c>
      <c r="S43" s="16">
        <f t="shared" si="31"/>
        <v>0</v>
      </c>
      <c r="T43" s="16">
        <f t="shared" si="31"/>
        <v>0</v>
      </c>
      <c r="U43" s="16">
        <f t="shared" si="31"/>
        <v>0</v>
      </c>
      <c r="V43" s="42">
        <f t="shared" si="31"/>
        <v>0</v>
      </c>
      <c r="W43" s="42">
        <f t="shared" si="31"/>
        <v>0</v>
      </c>
      <c r="X43" s="16">
        <f t="shared" si="31"/>
        <v>0</v>
      </c>
      <c r="Y43" s="16">
        <f t="shared" si="31"/>
        <v>0</v>
      </c>
      <c r="Z43" s="16">
        <f t="shared" si="31"/>
        <v>0</v>
      </c>
      <c r="AA43" s="16">
        <f t="shared" si="31"/>
        <v>0</v>
      </c>
      <c r="AB43" s="42">
        <f t="shared" si="31"/>
        <v>0</v>
      </c>
      <c r="AC43" s="42">
        <f t="shared" si="31"/>
        <v>0</v>
      </c>
      <c r="AD43" s="17">
        <f t="shared" si="31"/>
        <v>0</v>
      </c>
      <c r="AE43" s="16">
        <f t="shared" si="31"/>
        <v>0</v>
      </c>
      <c r="AF43" s="16">
        <f t="shared" si="31"/>
        <v>0</v>
      </c>
      <c r="AG43" s="16">
        <f t="shared" si="31"/>
        <v>0</v>
      </c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28"/>
      <c r="AS43" s="28"/>
      <c r="AT43" s="28"/>
      <c r="AU43" s="28"/>
      <c r="AV43" s="28"/>
      <c r="AW43" s="28"/>
      <c r="AX43" s="28"/>
      <c r="AY43" s="28"/>
      <c r="AZ43" s="28"/>
      <c r="BA43" s="29"/>
      <c r="BB43" s="29"/>
      <c r="BC43" s="28"/>
      <c r="BD43" s="28"/>
      <c r="BE43" s="28"/>
      <c r="BF43" s="28"/>
      <c r="BG43" s="28"/>
      <c r="BH43" s="28"/>
      <c r="BI43" s="28"/>
      <c r="BJ43" s="28"/>
      <c r="BK43" s="28"/>
      <c r="BL43" s="28"/>
      <c r="BM43" s="28"/>
      <c r="BN43" s="28"/>
      <c r="BO43" s="28"/>
      <c r="BP43" s="28"/>
      <c r="BQ43" s="28"/>
      <c r="BR43" s="28"/>
      <c r="BS43" s="28"/>
      <c r="BT43" s="28"/>
      <c r="BU43" s="28"/>
      <c r="BV43" s="28"/>
      <c r="BW43" s="28"/>
      <c r="BX43" s="28"/>
      <c r="BY43" s="28"/>
      <c r="BZ43" s="28"/>
      <c r="CA43" s="28"/>
      <c r="CB43" s="28"/>
      <c r="CC43" s="28"/>
      <c r="CD43" s="28"/>
      <c r="CE43" s="28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30"/>
    </row>
    <row r="44" spans="1:96" ht="47.25" x14ac:dyDescent="0.25">
      <c r="A44" s="13" t="s">
        <v>113</v>
      </c>
      <c r="B44" s="14" t="s">
        <v>114</v>
      </c>
      <c r="C44" s="22" t="s">
        <v>50</v>
      </c>
      <c r="D44" s="42">
        <v>0</v>
      </c>
      <c r="E44" s="42">
        <v>0</v>
      </c>
      <c r="F44" s="16">
        <v>0</v>
      </c>
      <c r="G44" s="16">
        <v>0</v>
      </c>
      <c r="H44" s="16">
        <v>0</v>
      </c>
      <c r="I44" s="16">
        <v>0</v>
      </c>
      <c r="J44" s="42">
        <v>0</v>
      </c>
      <c r="K44" s="42">
        <v>0</v>
      </c>
      <c r="L44" s="16">
        <v>0</v>
      </c>
      <c r="M44" s="16">
        <v>0</v>
      </c>
      <c r="N44" s="16">
        <v>0</v>
      </c>
      <c r="O44" s="16">
        <v>0</v>
      </c>
      <c r="P44" s="42">
        <v>0</v>
      </c>
      <c r="Q44" s="42">
        <v>0</v>
      </c>
      <c r="R44" s="16">
        <v>0</v>
      </c>
      <c r="S44" s="16">
        <v>0</v>
      </c>
      <c r="T44" s="34">
        <v>0</v>
      </c>
      <c r="U44" s="16">
        <v>0</v>
      </c>
      <c r="V44" s="42">
        <v>0</v>
      </c>
      <c r="W44" s="42">
        <v>0</v>
      </c>
      <c r="X44" s="16">
        <v>0</v>
      </c>
      <c r="Y44" s="16">
        <v>0</v>
      </c>
      <c r="Z44" s="16">
        <v>0</v>
      </c>
      <c r="AA44" s="16">
        <v>0</v>
      </c>
      <c r="AB44" s="42">
        <v>0</v>
      </c>
      <c r="AC44" s="42">
        <v>0</v>
      </c>
      <c r="AD44" s="17">
        <v>0</v>
      </c>
      <c r="AE44" s="16">
        <v>0</v>
      </c>
      <c r="AF44" s="34">
        <v>0</v>
      </c>
      <c r="AG44" s="16">
        <v>0</v>
      </c>
      <c r="AH44" s="28"/>
      <c r="AI44" s="28"/>
      <c r="AJ44" s="28"/>
      <c r="AK44" s="28"/>
      <c r="AL44" s="28"/>
      <c r="AM44" s="28"/>
      <c r="AN44" s="28"/>
      <c r="AO44" s="28"/>
      <c r="AP44" s="28"/>
      <c r="AQ44" s="28"/>
      <c r="AR44" s="28"/>
      <c r="AS44" s="28"/>
      <c r="AT44" s="28"/>
      <c r="AU44" s="28"/>
      <c r="AV44" s="28"/>
      <c r="AW44" s="28"/>
      <c r="AX44" s="28"/>
      <c r="AY44" s="28"/>
      <c r="AZ44" s="28"/>
      <c r="BA44" s="29"/>
      <c r="BB44" s="29"/>
      <c r="BC44" s="28"/>
      <c r="BD44" s="28"/>
      <c r="BE44" s="28"/>
      <c r="BF44" s="28"/>
      <c r="BG44" s="28"/>
      <c r="BH44" s="28"/>
      <c r="BI44" s="28"/>
      <c r="BJ44" s="28"/>
      <c r="BK44" s="28"/>
      <c r="BL44" s="28"/>
      <c r="BM44" s="28"/>
      <c r="BN44" s="28"/>
      <c r="BO44" s="28"/>
      <c r="BP44" s="28"/>
      <c r="BQ44" s="28"/>
      <c r="BR44" s="28"/>
      <c r="BS44" s="28"/>
      <c r="BT44" s="28"/>
      <c r="BU44" s="28"/>
      <c r="BV44" s="28"/>
      <c r="BW44" s="28"/>
      <c r="BX44" s="28"/>
      <c r="BY44" s="28"/>
      <c r="BZ44" s="28"/>
      <c r="CA44" s="28"/>
      <c r="CB44" s="28"/>
      <c r="CC44" s="28"/>
      <c r="CD44" s="28"/>
      <c r="CE44" s="28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30"/>
    </row>
    <row r="45" spans="1:96" ht="63" x14ac:dyDescent="0.25">
      <c r="A45" s="13" t="s">
        <v>115</v>
      </c>
      <c r="B45" s="14" t="s">
        <v>116</v>
      </c>
      <c r="C45" s="22" t="s">
        <v>50</v>
      </c>
      <c r="D45" s="42">
        <v>0</v>
      </c>
      <c r="E45" s="42">
        <v>0</v>
      </c>
      <c r="F45" s="16">
        <v>0</v>
      </c>
      <c r="G45" s="16">
        <v>0</v>
      </c>
      <c r="H45" s="16">
        <v>0</v>
      </c>
      <c r="I45" s="16">
        <v>0</v>
      </c>
      <c r="J45" s="42">
        <v>0</v>
      </c>
      <c r="K45" s="42">
        <v>0</v>
      </c>
      <c r="L45" s="16">
        <v>0</v>
      </c>
      <c r="M45" s="16">
        <v>0</v>
      </c>
      <c r="N45" s="16">
        <v>0</v>
      </c>
      <c r="O45" s="16">
        <v>0</v>
      </c>
      <c r="P45" s="42">
        <v>0</v>
      </c>
      <c r="Q45" s="42">
        <v>0</v>
      </c>
      <c r="R45" s="16">
        <v>0</v>
      </c>
      <c r="S45" s="16">
        <v>0</v>
      </c>
      <c r="T45" s="34">
        <v>0</v>
      </c>
      <c r="U45" s="16">
        <v>0</v>
      </c>
      <c r="V45" s="42">
        <v>0</v>
      </c>
      <c r="W45" s="42">
        <v>0</v>
      </c>
      <c r="X45" s="16">
        <v>0</v>
      </c>
      <c r="Y45" s="16">
        <v>0</v>
      </c>
      <c r="Z45" s="16">
        <v>0</v>
      </c>
      <c r="AA45" s="16">
        <v>0</v>
      </c>
      <c r="AB45" s="42">
        <v>0</v>
      </c>
      <c r="AC45" s="42">
        <v>0</v>
      </c>
      <c r="AD45" s="17">
        <v>0</v>
      </c>
      <c r="AE45" s="16">
        <v>0</v>
      </c>
      <c r="AF45" s="34">
        <v>0</v>
      </c>
      <c r="AG45" s="16">
        <v>0</v>
      </c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8"/>
      <c r="AZ45" s="28"/>
      <c r="BA45" s="29"/>
      <c r="BB45" s="29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8"/>
      <c r="BZ45" s="28"/>
      <c r="CA45" s="28"/>
      <c r="CB45" s="28"/>
      <c r="CC45" s="28"/>
      <c r="CD45" s="28"/>
      <c r="CE45" s="28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30"/>
    </row>
    <row r="46" spans="1:96" ht="63" x14ac:dyDescent="0.25">
      <c r="A46" s="13" t="s">
        <v>117</v>
      </c>
      <c r="B46" s="14" t="s">
        <v>118</v>
      </c>
      <c r="C46" s="22" t="s">
        <v>50</v>
      </c>
      <c r="D46" s="42">
        <v>0</v>
      </c>
      <c r="E46" s="42">
        <v>0</v>
      </c>
      <c r="F46" s="16">
        <v>0</v>
      </c>
      <c r="G46" s="16">
        <v>0</v>
      </c>
      <c r="H46" s="16">
        <v>0</v>
      </c>
      <c r="I46" s="16">
        <v>0</v>
      </c>
      <c r="J46" s="42">
        <v>0</v>
      </c>
      <c r="K46" s="42">
        <v>0</v>
      </c>
      <c r="L46" s="16">
        <v>0</v>
      </c>
      <c r="M46" s="16">
        <v>0</v>
      </c>
      <c r="N46" s="16">
        <v>0</v>
      </c>
      <c r="O46" s="16">
        <v>0</v>
      </c>
      <c r="P46" s="42">
        <v>0</v>
      </c>
      <c r="Q46" s="42">
        <v>0</v>
      </c>
      <c r="R46" s="16">
        <v>0</v>
      </c>
      <c r="S46" s="16">
        <v>0</v>
      </c>
      <c r="T46" s="34">
        <v>0</v>
      </c>
      <c r="U46" s="16">
        <v>0</v>
      </c>
      <c r="V46" s="42">
        <v>0</v>
      </c>
      <c r="W46" s="42">
        <v>0</v>
      </c>
      <c r="X46" s="16">
        <v>0</v>
      </c>
      <c r="Y46" s="16">
        <v>0</v>
      </c>
      <c r="Z46" s="16">
        <v>0</v>
      </c>
      <c r="AA46" s="16">
        <v>0</v>
      </c>
      <c r="AB46" s="42">
        <v>0</v>
      </c>
      <c r="AC46" s="42">
        <v>0</v>
      </c>
      <c r="AD46" s="17">
        <v>0</v>
      </c>
      <c r="AE46" s="16">
        <v>0</v>
      </c>
      <c r="AF46" s="34">
        <v>0</v>
      </c>
      <c r="AG46" s="16">
        <v>0</v>
      </c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8"/>
      <c r="AZ46" s="28"/>
      <c r="BA46" s="29"/>
      <c r="BB46" s="29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8"/>
      <c r="BQ46" s="28"/>
      <c r="BR46" s="28"/>
      <c r="BS46" s="28"/>
      <c r="BT46" s="28"/>
      <c r="BU46" s="28"/>
      <c r="BV46" s="28"/>
      <c r="BW46" s="28"/>
      <c r="BX46" s="28"/>
      <c r="BY46" s="28"/>
      <c r="BZ46" s="28"/>
      <c r="CA46" s="28"/>
      <c r="CB46" s="28"/>
      <c r="CC46" s="28"/>
      <c r="CD46" s="28"/>
      <c r="CE46" s="28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30"/>
    </row>
    <row r="47" spans="1:96" ht="47.25" x14ac:dyDescent="0.25">
      <c r="A47" s="13" t="s">
        <v>119</v>
      </c>
      <c r="B47" s="14" t="s">
        <v>120</v>
      </c>
      <c r="C47" s="22" t="s">
        <v>50</v>
      </c>
      <c r="D47" s="42">
        <f t="shared" ref="D47:AG47" si="32">D48+D51</f>
        <v>0</v>
      </c>
      <c r="E47" s="42">
        <f t="shared" si="32"/>
        <v>0</v>
      </c>
      <c r="F47" s="16">
        <f t="shared" si="32"/>
        <v>0</v>
      </c>
      <c r="G47" s="16">
        <f t="shared" si="32"/>
        <v>0</v>
      </c>
      <c r="H47" s="16">
        <f t="shared" si="32"/>
        <v>0</v>
      </c>
      <c r="I47" s="16">
        <f t="shared" si="32"/>
        <v>0</v>
      </c>
      <c r="J47" s="42">
        <f t="shared" si="32"/>
        <v>0</v>
      </c>
      <c r="K47" s="42">
        <f t="shared" si="32"/>
        <v>0</v>
      </c>
      <c r="L47" s="16">
        <f t="shared" si="32"/>
        <v>0</v>
      </c>
      <c r="M47" s="16">
        <f t="shared" si="32"/>
        <v>0</v>
      </c>
      <c r="N47" s="16">
        <f t="shared" si="32"/>
        <v>0</v>
      </c>
      <c r="O47" s="16">
        <f t="shared" si="32"/>
        <v>0</v>
      </c>
      <c r="P47" s="42">
        <f t="shared" si="32"/>
        <v>0</v>
      </c>
      <c r="Q47" s="42">
        <f t="shared" si="32"/>
        <v>0</v>
      </c>
      <c r="R47" s="16">
        <f t="shared" si="32"/>
        <v>0</v>
      </c>
      <c r="S47" s="16">
        <f t="shared" si="32"/>
        <v>0</v>
      </c>
      <c r="T47" s="34">
        <f t="shared" si="32"/>
        <v>0</v>
      </c>
      <c r="U47" s="16">
        <f t="shared" si="32"/>
        <v>0</v>
      </c>
      <c r="V47" s="42">
        <f t="shared" si="32"/>
        <v>0</v>
      </c>
      <c r="W47" s="42">
        <f t="shared" si="32"/>
        <v>0</v>
      </c>
      <c r="X47" s="16">
        <f t="shared" si="32"/>
        <v>0</v>
      </c>
      <c r="Y47" s="16">
        <f t="shared" si="32"/>
        <v>0</v>
      </c>
      <c r="Z47" s="16">
        <f t="shared" si="32"/>
        <v>0</v>
      </c>
      <c r="AA47" s="16">
        <f t="shared" si="32"/>
        <v>0</v>
      </c>
      <c r="AB47" s="42">
        <f t="shared" si="32"/>
        <v>0</v>
      </c>
      <c r="AC47" s="42">
        <f t="shared" si="32"/>
        <v>0</v>
      </c>
      <c r="AD47" s="17">
        <f t="shared" si="32"/>
        <v>0</v>
      </c>
      <c r="AE47" s="16">
        <f t="shared" si="32"/>
        <v>0</v>
      </c>
      <c r="AF47" s="34">
        <f t="shared" si="32"/>
        <v>0</v>
      </c>
      <c r="AG47" s="16">
        <f t="shared" si="32"/>
        <v>0</v>
      </c>
      <c r="AH47" s="28"/>
      <c r="AI47" s="28"/>
      <c r="AJ47" s="28"/>
      <c r="AK47" s="28"/>
      <c r="AL47" s="28"/>
      <c r="AM47" s="28"/>
      <c r="AN47" s="28"/>
      <c r="AO47" s="28"/>
      <c r="AP47" s="28"/>
      <c r="AQ47" s="28"/>
      <c r="AR47" s="28"/>
      <c r="AS47" s="28"/>
      <c r="AT47" s="28"/>
      <c r="AU47" s="28"/>
      <c r="AV47" s="28"/>
      <c r="AW47" s="28"/>
      <c r="AX47" s="28"/>
      <c r="AY47" s="28"/>
      <c r="AZ47" s="28"/>
      <c r="BA47" s="29"/>
      <c r="BB47" s="29"/>
      <c r="BC47" s="28"/>
      <c r="BD47" s="28"/>
      <c r="BE47" s="28"/>
      <c r="BF47" s="28"/>
      <c r="BG47" s="28"/>
      <c r="BH47" s="28"/>
      <c r="BI47" s="28"/>
      <c r="BJ47" s="28"/>
      <c r="BK47" s="28"/>
      <c r="BL47" s="28"/>
      <c r="BM47" s="28"/>
      <c r="BN47" s="28"/>
      <c r="BO47" s="28"/>
      <c r="BP47" s="28"/>
      <c r="BQ47" s="28"/>
      <c r="BR47" s="28"/>
      <c r="BS47" s="28"/>
      <c r="BT47" s="28"/>
      <c r="BU47" s="28"/>
      <c r="BV47" s="28"/>
      <c r="BW47" s="28"/>
      <c r="BX47" s="28"/>
      <c r="BY47" s="28"/>
      <c r="BZ47" s="28"/>
      <c r="CA47" s="28"/>
      <c r="CB47" s="28"/>
      <c r="CC47" s="28"/>
      <c r="CD47" s="28"/>
      <c r="CE47" s="28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30"/>
    </row>
    <row r="48" spans="1:96" ht="63" x14ac:dyDescent="0.25">
      <c r="A48" s="13" t="s">
        <v>121</v>
      </c>
      <c r="B48" s="14" t="s">
        <v>122</v>
      </c>
      <c r="C48" s="22" t="s">
        <v>50</v>
      </c>
      <c r="D48" s="42">
        <f t="shared" ref="D48:AG48" si="33">SUM(D49:D50)</f>
        <v>0</v>
      </c>
      <c r="E48" s="42">
        <f t="shared" si="33"/>
        <v>0</v>
      </c>
      <c r="F48" s="42">
        <f t="shared" si="33"/>
        <v>0</v>
      </c>
      <c r="G48" s="42">
        <f t="shared" si="33"/>
        <v>0</v>
      </c>
      <c r="H48" s="42">
        <f t="shared" si="33"/>
        <v>0</v>
      </c>
      <c r="I48" s="42">
        <f t="shared" si="33"/>
        <v>0</v>
      </c>
      <c r="J48" s="42">
        <f t="shared" si="33"/>
        <v>0</v>
      </c>
      <c r="K48" s="42">
        <f t="shared" si="33"/>
        <v>0</v>
      </c>
      <c r="L48" s="42">
        <f t="shared" si="33"/>
        <v>0</v>
      </c>
      <c r="M48" s="42">
        <f t="shared" si="33"/>
        <v>0</v>
      </c>
      <c r="N48" s="42">
        <f t="shared" si="33"/>
        <v>0</v>
      </c>
      <c r="O48" s="42">
        <f t="shared" si="33"/>
        <v>0</v>
      </c>
      <c r="P48" s="42">
        <f t="shared" si="33"/>
        <v>0</v>
      </c>
      <c r="Q48" s="42">
        <f t="shared" si="33"/>
        <v>0</v>
      </c>
      <c r="R48" s="42">
        <f t="shared" si="33"/>
        <v>0</v>
      </c>
      <c r="S48" s="42">
        <f t="shared" si="33"/>
        <v>0</v>
      </c>
      <c r="T48" s="42">
        <f t="shared" si="33"/>
        <v>0</v>
      </c>
      <c r="U48" s="42">
        <f t="shared" si="33"/>
        <v>0</v>
      </c>
      <c r="V48" s="42">
        <f t="shared" si="33"/>
        <v>0</v>
      </c>
      <c r="W48" s="42">
        <f t="shared" si="33"/>
        <v>0</v>
      </c>
      <c r="X48" s="42">
        <f t="shared" si="33"/>
        <v>0</v>
      </c>
      <c r="Y48" s="42">
        <f t="shared" si="33"/>
        <v>0</v>
      </c>
      <c r="Z48" s="42">
        <f t="shared" si="33"/>
        <v>0</v>
      </c>
      <c r="AA48" s="42">
        <f t="shared" si="33"/>
        <v>0</v>
      </c>
      <c r="AB48" s="42">
        <f t="shared" si="33"/>
        <v>0</v>
      </c>
      <c r="AC48" s="42">
        <f t="shared" si="33"/>
        <v>0</v>
      </c>
      <c r="AD48" s="42">
        <f t="shared" si="33"/>
        <v>0</v>
      </c>
      <c r="AE48" s="42">
        <f t="shared" si="33"/>
        <v>0</v>
      </c>
      <c r="AF48" s="42">
        <f t="shared" si="33"/>
        <v>0</v>
      </c>
      <c r="AG48" s="42">
        <f t="shared" si="33"/>
        <v>0</v>
      </c>
      <c r="AH48" s="28"/>
      <c r="AI48" s="28"/>
      <c r="AJ48" s="28"/>
      <c r="AK48" s="28"/>
      <c r="AL48" s="28"/>
      <c r="AM48" s="28"/>
      <c r="AN48" s="28"/>
      <c r="AO48" s="28"/>
      <c r="AP48" s="28"/>
      <c r="AQ48" s="28"/>
      <c r="AR48" s="28"/>
      <c r="AS48" s="28"/>
      <c r="AT48" s="28"/>
      <c r="AU48" s="28"/>
      <c r="AV48" s="28"/>
      <c r="AW48" s="28"/>
      <c r="AX48" s="28"/>
      <c r="AY48" s="28"/>
      <c r="AZ48" s="28"/>
      <c r="BA48" s="29"/>
      <c r="BB48" s="29"/>
      <c r="BC48" s="28"/>
      <c r="BD48" s="28"/>
      <c r="BE48" s="28"/>
      <c r="BF48" s="28"/>
      <c r="BG48" s="28"/>
      <c r="BH48" s="28"/>
      <c r="BI48" s="28"/>
      <c r="BJ48" s="28"/>
      <c r="BK48" s="28"/>
      <c r="BL48" s="28"/>
      <c r="BM48" s="28"/>
      <c r="BN48" s="28"/>
      <c r="BO48" s="28"/>
      <c r="BP48" s="28"/>
      <c r="BQ48" s="28"/>
      <c r="BR48" s="28"/>
      <c r="BS48" s="28"/>
      <c r="BT48" s="28"/>
      <c r="BU48" s="28"/>
      <c r="BV48" s="28"/>
      <c r="BW48" s="28"/>
      <c r="BX48" s="28"/>
      <c r="BY48" s="28"/>
      <c r="BZ48" s="28"/>
      <c r="CA48" s="28"/>
      <c r="CB48" s="28"/>
      <c r="CC48" s="28"/>
      <c r="CD48" s="28"/>
      <c r="CE48" s="28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30"/>
    </row>
    <row r="49" spans="1:97" ht="45" x14ac:dyDescent="0.25">
      <c r="A49" s="35" t="s">
        <v>121</v>
      </c>
      <c r="B49" s="36" t="s">
        <v>104</v>
      </c>
      <c r="C49" s="40" t="s">
        <v>105</v>
      </c>
      <c r="D49" s="44">
        <v>0</v>
      </c>
      <c r="E49" s="44">
        <v>0</v>
      </c>
      <c r="F49" s="38">
        <v>0</v>
      </c>
      <c r="G49" s="38">
        <v>0</v>
      </c>
      <c r="H49" s="38">
        <v>0</v>
      </c>
      <c r="I49" s="38">
        <v>0</v>
      </c>
      <c r="J49" s="44">
        <v>0</v>
      </c>
      <c r="K49" s="44">
        <v>0</v>
      </c>
      <c r="L49" s="38">
        <v>0</v>
      </c>
      <c r="M49" s="38">
        <v>0</v>
      </c>
      <c r="N49" s="38">
        <v>0</v>
      </c>
      <c r="O49" s="38">
        <v>0</v>
      </c>
      <c r="P49" s="44">
        <v>0</v>
      </c>
      <c r="Q49" s="44">
        <v>0</v>
      </c>
      <c r="R49" s="38">
        <v>0</v>
      </c>
      <c r="S49" s="38">
        <v>0</v>
      </c>
      <c r="T49" s="38">
        <v>0</v>
      </c>
      <c r="U49" s="38">
        <v>0</v>
      </c>
      <c r="V49" s="44">
        <v>0</v>
      </c>
      <c r="W49" s="44">
        <v>0</v>
      </c>
      <c r="X49" s="38">
        <v>0</v>
      </c>
      <c r="Y49" s="38">
        <v>0</v>
      </c>
      <c r="Z49" s="38">
        <v>0</v>
      </c>
      <c r="AA49" s="38">
        <v>0</v>
      </c>
      <c r="AB49" s="44">
        <f t="shared" ref="AB49:AG50" si="34">V49+P49+J49+D49</f>
        <v>0</v>
      </c>
      <c r="AC49" s="44">
        <f t="shared" si="34"/>
        <v>0</v>
      </c>
      <c r="AD49" s="38">
        <f t="shared" si="34"/>
        <v>0</v>
      </c>
      <c r="AE49" s="38">
        <f t="shared" si="34"/>
        <v>0</v>
      </c>
      <c r="AF49" s="38">
        <f t="shared" si="34"/>
        <v>0</v>
      </c>
      <c r="AG49" s="38">
        <f t="shared" si="34"/>
        <v>0</v>
      </c>
      <c r="AH49" s="28"/>
      <c r="AI49" s="28"/>
      <c r="AJ49" s="28"/>
      <c r="AK49" s="28"/>
      <c r="AL49" s="28"/>
      <c r="AM49" s="28"/>
      <c r="AN49" s="28"/>
      <c r="AO49" s="28"/>
      <c r="AP49" s="28"/>
      <c r="AQ49" s="28"/>
      <c r="AR49" s="28"/>
      <c r="AS49" s="28"/>
      <c r="AT49" s="28"/>
      <c r="AU49" s="28"/>
      <c r="AV49" s="28"/>
      <c r="AW49" s="28"/>
      <c r="AX49" s="28"/>
      <c r="AY49" s="28"/>
      <c r="AZ49" s="28"/>
      <c r="BA49" s="29"/>
      <c r="BB49" s="29"/>
      <c r="BC49" s="28"/>
      <c r="BD49" s="28"/>
      <c r="BE49" s="28"/>
      <c r="BF49" s="28"/>
      <c r="BG49" s="28"/>
      <c r="BH49" s="28"/>
      <c r="BI49" s="28"/>
      <c r="BJ49" s="28"/>
      <c r="BK49" s="28"/>
      <c r="BL49" s="28"/>
      <c r="BM49" s="28"/>
      <c r="BN49" s="28"/>
      <c r="BO49" s="28"/>
      <c r="BP49" s="28"/>
      <c r="BQ49" s="28"/>
      <c r="BR49" s="28"/>
      <c r="BS49" s="28"/>
      <c r="BT49" s="28"/>
      <c r="BU49" s="28"/>
      <c r="BV49" s="28"/>
      <c r="BW49" s="28"/>
      <c r="BX49" s="28"/>
      <c r="BY49" s="28"/>
      <c r="BZ49" s="28"/>
      <c r="CA49" s="28"/>
      <c r="CB49" s="28"/>
      <c r="CC49" s="28"/>
      <c r="CD49" s="28"/>
      <c r="CE49" s="28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30"/>
    </row>
    <row r="50" spans="1:97" ht="45" x14ac:dyDescent="0.25">
      <c r="A50" s="35" t="s">
        <v>121</v>
      </c>
      <c r="B50" s="36" t="s">
        <v>135</v>
      </c>
      <c r="C50" s="40" t="s">
        <v>110</v>
      </c>
      <c r="D50" s="44">
        <v>0</v>
      </c>
      <c r="E50" s="44">
        <v>0</v>
      </c>
      <c r="F50" s="38">
        <v>0</v>
      </c>
      <c r="G50" s="38">
        <v>0</v>
      </c>
      <c r="H50" s="38">
        <v>0</v>
      </c>
      <c r="I50" s="38">
        <v>0</v>
      </c>
      <c r="J50" s="44">
        <v>0</v>
      </c>
      <c r="K50" s="44">
        <v>0</v>
      </c>
      <c r="L50" s="38">
        <v>0</v>
      </c>
      <c r="M50" s="38">
        <v>0</v>
      </c>
      <c r="N50" s="38">
        <v>0</v>
      </c>
      <c r="O50" s="38">
        <v>0</v>
      </c>
      <c r="P50" s="44">
        <v>0</v>
      </c>
      <c r="Q50" s="44">
        <v>0</v>
      </c>
      <c r="R50" s="38">
        <v>0</v>
      </c>
      <c r="S50" s="38">
        <v>0</v>
      </c>
      <c r="T50" s="38">
        <v>0</v>
      </c>
      <c r="U50" s="38">
        <v>0</v>
      </c>
      <c r="V50" s="44">
        <v>0</v>
      </c>
      <c r="W50" s="44">
        <v>0</v>
      </c>
      <c r="X50" s="38">
        <v>0</v>
      </c>
      <c r="Y50" s="38">
        <v>0</v>
      </c>
      <c r="Z50" s="38">
        <v>0</v>
      </c>
      <c r="AA50" s="38">
        <v>0</v>
      </c>
      <c r="AB50" s="44">
        <f t="shared" si="34"/>
        <v>0</v>
      </c>
      <c r="AC50" s="44">
        <f t="shared" si="34"/>
        <v>0</v>
      </c>
      <c r="AD50" s="38">
        <f t="shared" si="34"/>
        <v>0</v>
      </c>
      <c r="AE50" s="38">
        <f t="shared" si="34"/>
        <v>0</v>
      </c>
      <c r="AF50" s="38">
        <f t="shared" si="34"/>
        <v>0</v>
      </c>
      <c r="AG50" s="38">
        <f t="shared" si="34"/>
        <v>0</v>
      </c>
      <c r="AH50" s="28"/>
      <c r="AI50" s="28"/>
      <c r="AJ50" s="28"/>
      <c r="AK50" s="28"/>
      <c r="AL50" s="28"/>
      <c r="AM50" s="28"/>
      <c r="AN50" s="28"/>
      <c r="AO50" s="28"/>
      <c r="AP50" s="28"/>
      <c r="AQ50" s="28"/>
      <c r="AR50" s="28"/>
      <c r="AS50" s="28"/>
      <c r="AT50" s="28"/>
      <c r="AU50" s="28"/>
      <c r="AV50" s="28"/>
      <c r="AW50" s="28"/>
      <c r="AX50" s="28"/>
      <c r="AY50" s="28"/>
      <c r="AZ50" s="28"/>
      <c r="BA50" s="29"/>
      <c r="BB50" s="29"/>
      <c r="BC50" s="28"/>
      <c r="BD50" s="28"/>
      <c r="BE50" s="28"/>
      <c r="BF50" s="28"/>
      <c r="BG50" s="28"/>
      <c r="BH50" s="28"/>
      <c r="BI50" s="28"/>
      <c r="BJ50" s="28"/>
      <c r="BK50" s="28"/>
      <c r="BL50" s="28"/>
      <c r="BM50" s="28"/>
      <c r="BN50" s="28"/>
      <c r="BO50" s="28"/>
      <c r="BP50" s="28"/>
      <c r="BQ50" s="28"/>
      <c r="BR50" s="28"/>
      <c r="BS50" s="28"/>
      <c r="BT50" s="28"/>
      <c r="BU50" s="28"/>
      <c r="BV50" s="28"/>
      <c r="BW50" s="28"/>
      <c r="BX50" s="28"/>
      <c r="BY50" s="28"/>
      <c r="BZ50" s="28"/>
      <c r="CA50" s="27"/>
      <c r="CB50" s="28"/>
      <c r="CC50" s="27"/>
      <c r="CD50" s="28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30"/>
    </row>
    <row r="51" spans="1:97" ht="47.25" x14ac:dyDescent="0.25">
      <c r="A51" s="13" t="s">
        <v>123</v>
      </c>
      <c r="B51" s="14" t="s">
        <v>124</v>
      </c>
      <c r="C51" s="22" t="s">
        <v>50</v>
      </c>
      <c r="D51" s="42">
        <v>0</v>
      </c>
      <c r="E51" s="42">
        <v>0</v>
      </c>
      <c r="F51" s="16">
        <v>0</v>
      </c>
      <c r="G51" s="16">
        <v>0</v>
      </c>
      <c r="H51" s="16">
        <v>0</v>
      </c>
      <c r="I51" s="16">
        <v>0</v>
      </c>
      <c r="J51" s="42">
        <v>0</v>
      </c>
      <c r="K51" s="42">
        <v>0</v>
      </c>
      <c r="L51" s="16">
        <v>0</v>
      </c>
      <c r="M51" s="16">
        <v>0</v>
      </c>
      <c r="N51" s="16">
        <v>0</v>
      </c>
      <c r="O51" s="16">
        <v>0</v>
      </c>
      <c r="P51" s="42">
        <v>0</v>
      </c>
      <c r="Q51" s="42">
        <v>0</v>
      </c>
      <c r="R51" s="16">
        <v>0</v>
      </c>
      <c r="S51" s="16">
        <v>0</v>
      </c>
      <c r="T51" s="16">
        <v>0</v>
      </c>
      <c r="U51" s="16">
        <v>0</v>
      </c>
      <c r="V51" s="42">
        <v>0</v>
      </c>
      <c r="W51" s="42">
        <v>0</v>
      </c>
      <c r="X51" s="16">
        <v>0</v>
      </c>
      <c r="Y51" s="16">
        <v>0</v>
      </c>
      <c r="Z51" s="16">
        <v>0</v>
      </c>
      <c r="AA51" s="16">
        <v>0</v>
      </c>
      <c r="AB51" s="42">
        <v>0</v>
      </c>
      <c r="AC51" s="42">
        <v>0</v>
      </c>
      <c r="AD51" s="16">
        <v>0</v>
      </c>
      <c r="AE51" s="16">
        <v>0</v>
      </c>
      <c r="AF51" s="16">
        <v>0</v>
      </c>
      <c r="AG51" s="16">
        <v>0</v>
      </c>
      <c r="AH51" s="28"/>
      <c r="AI51" s="28"/>
      <c r="AJ51" s="28"/>
      <c r="AK51" s="28"/>
      <c r="AL51" s="28"/>
      <c r="AM51" s="28"/>
      <c r="AN51" s="28"/>
      <c r="AO51" s="28"/>
      <c r="AP51" s="28"/>
      <c r="AQ51" s="28"/>
      <c r="AR51" s="28"/>
      <c r="AS51" s="28"/>
      <c r="AT51" s="28"/>
      <c r="AU51" s="28"/>
      <c r="AV51" s="28"/>
      <c r="AW51" s="28"/>
      <c r="AX51" s="28"/>
      <c r="AY51" s="28"/>
      <c r="AZ51" s="28"/>
      <c r="BA51" s="29"/>
      <c r="BB51" s="29"/>
      <c r="BC51" s="28"/>
      <c r="BD51" s="28"/>
      <c r="BE51" s="28"/>
      <c r="BF51" s="28"/>
      <c r="BG51" s="28"/>
      <c r="BH51" s="28"/>
      <c r="BI51" s="28"/>
      <c r="BJ51" s="28"/>
      <c r="BK51" s="28"/>
      <c r="BL51" s="28"/>
      <c r="BM51" s="28"/>
      <c r="BN51" s="28"/>
      <c r="BO51" s="28"/>
      <c r="BP51" s="28"/>
      <c r="BQ51" s="28"/>
      <c r="BR51" s="28"/>
      <c r="BS51" s="28"/>
      <c r="BT51" s="28"/>
      <c r="BU51" s="28"/>
      <c r="BV51" s="28"/>
      <c r="BW51" s="28"/>
      <c r="BX51" s="28"/>
      <c r="BY51" s="28"/>
      <c r="BZ51" s="28"/>
      <c r="CA51" s="28"/>
      <c r="CB51" s="28"/>
      <c r="CC51" s="28"/>
      <c r="CD51" s="28"/>
      <c r="CE51" s="28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30"/>
    </row>
    <row r="52" spans="1:97" ht="31.5" x14ac:dyDescent="0.25">
      <c r="A52" s="13" t="s">
        <v>125</v>
      </c>
      <c r="B52" s="19" t="s">
        <v>126</v>
      </c>
      <c r="C52" s="22" t="s">
        <v>50</v>
      </c>
      <c r="D52" s="42">
        <f t="shared" ref="D52:G52" si="35">D53+D54</f>
        <v>0</v>
      </c>
      <c r="E52" s="42">
        <f t="shared" si="35"/>
        <v>0</v>
      </c>
      <c r="F52" s="16">
        <f t="shared" si="35"/>
        <v>0</v>
      </c>
      <c r="G52" s="16">
        <f t="shared" si="35"/>
        <v>0</v>
      </c>
      <c r="H52" s="16">
        <f>H53+H54</f>
        <v>0</v>
      </c>
      <c r="I52" s="16">
        <f t="shared" ref="I52:AG52" si="36">I53+I54</f>
        <v>0</v>
      </c>
      <c r="J52" s="42">
        <f t="shared" si="36"/>
        <v>0</v>
      </c>
      <c r="K52" s="42">
        <f t="shared" si="36"/>
        <v>0</v>
      </c>
      <c r="L52" s="16">
        <f t="shared" si="36"/>
        <v>0</v>
      </c>
      <c r="M52" s="16">
        <f t="shared" si="36"/>
        <v>0</v>
      </c>
      <c r="N52" s="16">
        <f t="shared" si="36"/>
        <v>0</v>
      </c>
      <c r="O52" s="16">
        <f t="shared" si="36"/>
        <v>0</v>
      </c>
      <c r="P52" s="42">
        <f t="shared" si="36"/>
        <v>0</v>
      </c>
      <c r="Q52" s="42">
        <f t="shared" si="36"/>
        <v>12.49216</v>
      </c>
      <c r="R52" s="16">
        <f t="shared" si="36"/>
        <v>0</v>
      </c>
      <c r="S52" s="16">
        <f t="shared" si="36"/>
        <v>0</v>
      </c>
      <c r="T52" s="34">
        <f t="shared" si="36"/>
        <v>4</v>
      </c>
      <c r="U52" s="16">
        <f t="shared" si="36"/>
        <v>0</v>
      </c>
      <c r="V52" s="42">
        <f t="shared" si="36"/>
        <v>0</v>
      </c>
      <c r="W52" s="42">
        <f t="shared" si="36"/>
        <v>0</v>
      </c>
      <c r="X52" s="16">
        <f t="shared" si="36"/>
        <v>0</v>
      </c>
      <c r="Y52" s="16">
        <f t="shared" si="36"/>
        <v>0</v>
      </c>
      <c r="Z52" s="34">
        <f t="shared" si="36"/>
        <v>0</v>
      </c>
      <c r="AA52" s="16">
        <f t="shared" si="36"/>
        <v>0</v>
      </c>
      <c r="AB52" s="42">
        <f t="shared" si="36"/>
        <v>0</v>
      </c>
      <c r="AC52" s="42">
        <f t="shared" si="36"/>
        <v>12.49216</v>
      </c>
      <c r="AD52" s="17">
        <f t="shared" si="36"/>
        <v>0</v>
      </c>
      <c r="AE52" s="16">
        <f t="shared" si="36"/>
        <v>0</v>
      </c>
      <c r="AF52" s="34">
        <f t="shared" si="36"/>
        <v>4</v>
      </c>
      <c r="AG52" s="16">
        <f t="shared" si="36"/>
        <v>0</v>
      </c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9"/>
      <c r="BB52" s="29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8"/>
      <c r="BR52" s="28"/>
      <c r="BS52" s="28"/>
      <c r="BT52" s="28"/>
      <c r="BU52" s="28"/>
      <c r="BV52" s="28"/>
      <c r="BW52" s="28"/>
      <c r="BX52" s="28"/>
      <c r="BY52" s="28"/>
      <c r="BZ52" s="28"/>
      <c r="CA52" s="28"/>
      <c r="CB52" s="28"/>
      <c r="CC52" s="28"/>
      <c r="CD52" s="28"/>
      <c r="CE52" s="28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30"/>
    </row>
    <row r="53" spans="1:97" ht="30" x14ac:dyDescent="0.25">
      <c r="A53" s="35" t="s">
        <v>125</v>
      </c>
      <c r="B53" s="36" t="s">
        <v>127</v>
      </c>
      <c r="C53" s="40" t="s">
        <v>128</v>
      </c>
      <c r="D53" s="44">
        <v>0</v>
      </c>
      <c r="E53" s="44">
        <v>0</v>
      </c>
      <c r="F53" s="38">
        <v>0</v>
      </c>
      <c r="G53" s="38">
        <v>0</v>
      </c>
      <c r="H53" s="38">
        <v>0</v>
      </c>
      <c r="I53" s="38">
        <v>0</v>
      </c>
      <c r="J53" s="44">
        <v>0</v>
      </c>
      <c r="K53" s="44">
        <v>0</v>
      </c>
      <c r="L53" s="38">
        <v>0</v>
      </c>
      <c r="M53" s="38">
        <v>0</v>
      </c>
      <c r="N53" s="38">
        <v>0</v>
      </c>
      <c r="O53" s="38">
        <v>0</v>
      </c>
      <c r="P53" s="44">
        <v>0</v>
      </c>
      <c r="Q53" s="44">
        <v>0</v>
      </c>
      <c r="R53" s="38">
        <v>0</v>
      </c>
      <c r="S53" s="38">
        <v>0</v>
      </c>
      <c r="T53" s="39">
        <v>0</v>
      </c>
      <c r="U53" s="38">
        <v>0</v>
      </c>
      <c r="V53" s="44">
        <v>0</v>
      </c>
      <c r="W53" s="44">
        <v>0</v>
      </c>
      <c r="X53" s="38">
        <v>0</v>
      </c>
      <c r="Y53" s="38">
        <v>0</v>
      </c>
      <c r="Z53" s="39">
        <v>0</v>
      </c>
      <c r="AA53" s="38">
        <v>0</v>
      </c>
      <c r="AB53" s="44">
        <f>V53+P53+J53+D53</f>
        <v>0</v>
      </c>
      <c r="AC53" s="44">
        <f>W53+Q53+K53+E53</f>
        <v>0</v>
      </c>
      <c r="AD53" s="38">
        <f t="shared" ref="AD53:AG53" si="37">X53+R53+L53+F53</f>
        <v>0</v>
      </c>
      <c r="AE53" s="38">
        <f t="shared" si="37"/>
        <v>0</v>
      </c>
      <c r="AF53" s="39">
        <f t="shared" si="37"/>
        <v>0</v>
      </c>
      <c r="AG53" s="38">
        <f t="shared" si="37"/>
        <v>0</v>
      </c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8"/>
      <c r="BA53" s="29"/>
      <c r="BB53" s="29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8"/>
      <c r="BR53" s="28"/>
      <c r="BS53" s="28"/>
      <c r="BT53" s="28"/>
      <c r="BU53" s="28"/>
      <c r="BV53" s="28"/>
      <c r="BW53" s="28"/>
      <c r="BX53" s="28"/>
      <c r="BY53" s="28"/>
      <c r="BZ53" s="28"/>
      <c r="CA53" s="32"/>
      <c r="CB53" s="28"/>
      <c r="CC53" s="28"/>
      <c r="CD53" s="32"/>
      <c r="CE53" s="28"/>
      <c r="CF53" s="28"/>
      <c r="CG53" s="33"/>
      <c r="CH53" s="33"/>
      <c r="CI53" s="33"/>
      <c r="CJ53" s="33"/>
      <c r="CK53" s="33"/>
      <c r="CL53" s="33"/>
      <c r="CM53" s="33"/>
      <c r="CN53" s="33"/>
      <c r="CO53" s="33"/>
      <c r="CP53" s="33"/>
      <c r="CQ53" s="33"/>
      <c r="CR53" s="30"/>
    </row>
    <row r="54" spans="1:97" x14ac:dyDescent="0.25">
      <c r="A54" s="35" t="s">
        <v>125</v>
      </c>
      <c r="B54" s="36" t="s">
        <v>129</v>
      </c>
      <c r="C54" s="41" t="s">
        <v>130</v>
      </c>
      <c r="D54" s="44">
        <v>0</v>
      </c>
      <c r="E54" s="44">
        <v>0</v>
      </c>
      <c r="F54" s="38">
        <v>0</v>
      </c>
      <c r="G54" s="38">
        <v>0</v>
      </c>
      <c r="H54" s="38">
        <v>0</v>
      </c>
      <c r="I54" s="38">
        <v>0</v>
      </c>
      <c r="J54" s="44">
        <v>0</v>
      </c>
      <c r="K54" s="44">
        <v>0</v>
      </c>
      <c r="L54" s="38">
        <v>0</v>
      </c>
      <c r="M54" s="38">
        <v>0</v>
      </c>
      <c r="N54" s="38">
        <v>0</v>
      </c>
      <c r="O54" s="38">
        <v>0</v>
      </c>
      <c r="P54" s="44">
        <v>0</v>
      </c>
      <c r="Q54" s="44">
        <v>12.49216</v>
      </c>
      <c r="R54" s="38">
        <v>0</v>
      </c>
      <c r="S54" s="38">
        <v>0</v>
      </c>
      <c r="T54" s="39">
        <v>4</v>
      </c>
      <c r="U54" s="38">
        <v>0</v>
      </c>
      <c r="V54" s="44">
        <v>0</v>
      </c>
      <c r="W54" s="44">
        <v>0</v>
      </c>
      <c r="X54" s="38">
        <v>0</v>
      </c>
      <c r="Y54" s="38">
        <v>0</v>
      </c>
      <c r="Z54" s="38">
        <v>0</v>
      </c>
      <c r="AA54" s="38">
        <v>0</v>
      </c>
      <c r="AB54" s="44">
        <f>V54+P54+J54+D54</f>
        <v>0</v>
      </c>
      <c r="AC54" s="44">
        <f>W54+Q54+K54+E54</f>
        <v>12.49216</v>
      </c>
      <c r="AD54" s="38">
        <f t="shared" ref="AD54" si="38">X54+R54+L54+F54</f>
        <v>0</v>
      </c>
      <c r="AE54" s="38">
        <f t="shared" ref="AE54" si="39">Y54+S54+M54+G54</f>
        <v>0</v>
      </c>
      <c r="AF54" s="39">
        <f t="shared" ref="AF54" si="40">Z54+T54+N54+H54</f>
        <v>4</v>
      </c>
      <c r="AG54" s="38">
        <f t="shared" ref="AG54" si="41">AA54+U54+O54+I54</f>
        <v>0</v>
      </c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8"/>
      <c r="AS54" s="28"/>
      <c r="AT54" s="28"/>
      <c r="AU54" s="28"/>
      <c r="AV54" s="28"/>
      <c r="AW54" s="28"/>
      <c r="AX54" s="28"/>
      <c r="AY54" s="28"/>
      <c r="AZ54" s="28"/>
      <c r="BA54" s="29"/>
      <c r="BB54" s="29"/>
      <c r="BC54" s="28"/>
      <c r="BD54" s="28"/>
      <c r="BE54" s="28"/>
      <c r="BF54" s="28"/>
      <c r="BG54" s="28"/>
      <c r="BH54" s="28"/>
      <c r="BI54" s="28"/>
      <c r="BJ54" s="28"/>
      <c r="BK54" s="28"/>
      <c r="BL54" s="28"/>
      <c r="BM54" s="28"/>
      <c r="BN54" s="28"/>
      <c r="BO54" s="28"/>
      <c r="BP54" s="28"/>
      <c r="BQ54" s="28"/>
      <c r="BR54" s="28"/>
      <c r="BS54" s="28"/>
      <c r="BT54" s="28"/>
      <c r="BU54" s="28"/>
      <c r="BV54" s="28"/>
      <c r="BW54" s="28"/>
      <c r="BX54" s="28"/>
      <c r="BY54" s="28"/>
      <c r="BZ54" s="28"/>
      <c r="CA54" s="32"/>
      <c r="CB54" s="28"/>
      <c r="CC54" s="28"/>
      <c r="CD54" s="32"/>
      <c r="CE54" s="28"/>
      <c r="CF54" s="28"/>
      <c r="CG54" s="33"/>
      <c r="CH54" s="33"/>
      <c r="CI54" s="33"/>
      <c r="CJ54" s="33"/>
      <c r="CK54" s="33"/>
      <c r="CL54" s="33"/>
      <c r="CM54" s="33"/>
      <c r="CN54" s="33"/>
      <c r="CO54" s="33"/>
      <c r="CP54" s="33"/>
      <c r="CQ54" s="33"/>
      <c r="CR54" s="30"/>
    </row>
    <row r="55" spans="1:97" s="9" customFormat="1" x14ac:dyDescent="0.25">
      <c r="A55" s="6"/>
      <c r="B55" s="7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23"/>
      <c r="AH55" s="27"/>
      <c r="AI55" s="27"/>
      <c r="AJ55" s="27"/>
      <c r="AK55" s="27"/>
      <c r="AL55" s="27"/>
      <c r="AM55" s="27"/>
      <c r="AN55" s="27"/>
      <c r="AO55" s="27"/>
      <c r="AP55" s="27"/>
      <c r="AQ55" s="27"/>
      <c r="AR55" s="27"/>
      <c r="AS55" s="27"/>
      <c r="AT55" s="27"/>
      <c r="AU55" s="27"/>
      <c r="AV55" s="27"/>
      <c r="AW55" s="27"/>
      <c r="AX55" s="27"/>
      <c r="AY55" s="27"/>
      <c r="AZ55" s="27"/>
      <c r="BA55" s="27"/>
      <c r="BB55" s="27"/>
      <c r="BC55" s="27"/>
      <c r="BD55" s="27"/>
      <c r="BE55" s="27"/>
      <c r="BF55" s="27"/>
      <c r="BG55" s="27"/>
      <c r="BH55" s="27"/>
      <c r="BI55" s="27"/>
      <c r="BJ55" s="27"/>
      <c r="BK55" s="27"/>
      <c r="BL55" s="27"/>
      <c r="BM55" s="27"/>
      <c r="BN55" s="27"/>
      <c r="BO55" s="27"/>
      <c r="BP55" s="27"/>
      <c r="BQ55" s="27"/>
      <c r="BR55" s="27"/>
      <c r="BS55" s="27"/>
      <c r="BT55" s="27"/>
      <c r="BU55" s="27"/>
      <c r="BV55" s="27"/>
      <c r="BW55" s="27"/>
      <c r="BX55" s="27"/>
      <c r="BY55" s="27"/>
      <c r="BZ55" s="27"/>
      <c r="CA55" s="27"/>
      <c r="CB55" s="27"/>
      <c r="CC55" s="27"/>
      <c r="CD55" s="27"/>
      <c r="CE55" s="27"/>
      <c r="CF55" s="27"/>
      <c r="CG55" s="27"/>
      <c r="CH55" s="27"/>
      <c r="CI55" s="27"/>
      <c r="CJ55" s="27"/>
      <c r="CK55" s="27"/>
      <c r="CL55" s="27"/>
      <c r="CM55" s="27"/>
      <c r="CN55" s="27"/>
      <c r="CO55" s="27"/>
      <c r="CP55" s="27"/>
      <c r="CQ55" s="27"/>
      <c r="CR55" s="27"/>
      <c r="CS55" s="27"/>
    </row>
    <row r="69" spans="30:30" x14ac:dyDescent="0.25">
      <c r="AD69" s="1" t="s">
        <v>38</v>
      </c>
    </row>
  </sheetData>
  <mergeCells count="21">
    <mergeCell ref="A8:A11"/>
    <mergeCell ref="B8:B11"/>
    <mergeCell ref="C8:C11"/>
    <mergeCell ref="D8:AG8"/>
    <mergeCell ref="D9:I9"/>
    <mergeCell ref="J9:O9"/>
    <mergeCell ref="P9:U9"/>
    <mergeCell ref="V9:AA9"/>
    <mergeCell ref="AB9:AG9"/>
    <mergeCell ref="E10:I10"/>
    <mergeCell ref="K10:O10"/>
    <mergeCell ref="Q10:U10"/>
    <mergeCell ref="W10:AA10"/>
    <mergeCell ref="AC10:AG10"/>
    <mergeCell ref="A7:AG7"/>
    <mergeCell ref="A1:AG1"/>
    <mergeCell ref="A2:AG2"/>
    <mergeCell ref="A3:AG3"/>
    <mergeCell ref="A4:AG4"/>
    <mergeCell ref="A5:AG5"/>
    <mergeCell ref="A6:AG6"/>
  </mergeCells>
  <pageMargins left="0.70866141732283472" right="0.70866141732283472" top="0.74803149606299213" bottom="0.74803149606299213" header="0.31496062992125984" footer="0.31496062992125984"/>
  <pageSetup paperSize="8" scale="3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</vt:lpstr>
      <vt:lpstr>'4'!Область_печати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2025-06-02T11:24:47Z</dcterms:created>
  <dcterms:modified xsi:type="dcterms:W3CDTF">2025-11-28T07:10:16Z</dcterms:modified>
</cp:coreProperties>
</file>